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5" documentId="8_{8F4B7100-115F-4BFC-BB39-32599436F601}" xr6:coauthVersionLast="47" xr6:coauthVersionMax="47" xr10:uidLastSave="{058658C4-4161-4DF5-B925-0D3A672229C1}"/>
  <bookViews>
    <workbookView xWindow="17205" yWindow="4470" windowWidth="34395" windowHeight="1050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5" i="1" l="1"/>
  <c r="K72" i="1"/>
  <c r="I7" i="1" l="1" a="1"/>
  <c r="I7" i="1" s="1"/>
  <c r="I6" i="1" a="1"/>
  <c r="I6" i="1" s="1"/>
  <c r="I5" i="1" a="1"/>
  <c r="I5" i="1" s="1"/>
  <c r="K128" i="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s="1"/>
  <c r="B2" i="1"/>
  <c r="B1" i="1"/>
  <c r="D5" i="2" a="1"/>
  <c r="D5" i="2" s="1"/>
  <c r="C2" i="2" a="1"/>
  <c r="I11" i="1" l="1"/>
  <c r="H61" i="1" s="1"/>
  <c r="O61" i="1" s="1" a="1"/>
  <c r="O61" i="1" s="1"/>
  <c r="C2" i="2"/>
  <c r="O2" i="1" s="1"/>
  <c r="I10" i="1"/>
  <c r="H35" i="1" s="1"/>
  <c r="H96" i="1"/>
  <c r="O96" i="1" s="1" a="1"/>
  <c r="O96" i="1" s="1"/>
  <c r="H94" i="1"/>
  <c r="O94" i="1" s="1" a="1"/>
  <c r="O94" i="1" s="1"/>
  <c r="H92" i="1"/>
  <c r="O92" i="1" s="1" a="1"/>
  <c r="O92" i="1" s="1"/>
  <c r="H90" i="1"/>
  <c r="O90" i="1" s="1" a="1"/>
  <c r="O90" i="1" s="1"/>
  <c r="H52" i="1"/>
  <c r="O52" i="1" s="1" a="1"/>
  <c r="O52" i="1" s="1"/>
  <c r="H48" i="1"/>
  <c r="O48" i="1" s="1" a="1"/>
  <c r="O48" i="1" s="1"/>
  <c r="H49" i="1"/>
  <c r="O49" i="1" s="1" a="1"/>
  <c r="O49" i="1" s="1"/>
  <c r="I9" i="1"/>
  <c r="H97" i="1"/>
  <c r="O97" i="1" s="1" a="1"/>
  <c r="O97" i="1" s="1"/>
  <c r="H95" i="1"/>
  <c r="O95" i="1" s="1" a="1"/>
  <c r="O95" i="1" s="1"/>
  <c r="H93" i="1"/>
  <c r="O93" i="1" s="1" a="1"/>
  <c r="O93" i="1" s="1"/>
  <c r="H91" i="1"/>
  <c r="O91" i="1" s="1" a="1"/>
  <c r="O91" i="1" s="1"/>
  <c r="H89" i="1"/>
  <c r="O89" i="1" s="1" a="1"/>
  <c r="O89" i="1" s="1"/>
  <c r="H105" i="1"/>
  <c r="O105" i="1" s="1" a="1"/>
  <c r="O105" i="1" s="1"/>
  <c r="H40" i="1"/>
  <c r="O40" i="1" s="1" a="1"/>
  <c r="O40" i="1" s="1"/>
  <c r="H51" i="1"/>
  <c r="O51" i="1" s="1" a="1"/>
  <c r="O51" i="1" s="1"/>
  <c r="H63" i="1"/>
  <c r="O63" i="1" s="1" a="1"/>
  <c r="O63" i="1" s="1"/>
  <c r="H41" i="1"/>
  <c r="O41" i="1" s="1" a="1"/>
  <c r="O41" i="1" s="1"/>
  <c r="H77" i="1" l="1"/>
  <c r="O77" i="1" s="1" a="1"/>
  <c r="O77" i="1" s="1"/>
  <c r="H64" i="1"/>
  <c r="O64" i="1" s="1" a="1"/>
  <c r="O64" i="1" s="1"/>
  <c r="H75" i="1"/>
  <c r="O75" i="1" s="1" a="1"/>
  <c r="O75" i="1" s="1"/>
  <c r="H62" i="1"/>
  <c r="O62" i="1" s="1" a="1"/>
  <c r="O62" i="1" s="1"/>
  <c r="O35" i="1" a="1"/>
  <c r="O35" i="1" s="1"/>
  <c r="H39" i="1"/>
  <c r="O39" i="1" s="1" a="1"/>
  <c r="O39" i="1" s="1"/>
  <c r="H82" i="1"/>
  <c r="O82" i="1" s="1" a="1"/>
  <c r="O82" i="1" s="1"/>
  <c r="H50" i="1"/>
  <c r="O50" i="1" s="1" a="1"/>
  <c r="O50" i="1" s="1"/>
  <c r="I18" i="1" s="1" a="1"/>
  <c r="I18" i="1" s="1"/>
  <c r="H74" i="1"/>
  <c r="O74" i="1" s="1" a="1"/>
  <c r="O74" i="1" s="1"/>
  <c r="H72" i="1"/>
  <c r="O72" i="1" s="1" a="1"/>
  <c r="O72" i="1" s="1"/>
  <c r="H71" i="1"/>
  <c r="O71" i="1" s="1" a="1"/>
  <c r="O71" i="1" s="1"/>
  <c r="H34" i="1"/>
  <c r="O34" i="1" s="1" a="1"/>
  <c r="O34" i="1" s="1"/>
  <c r="H79" i="1"/>
  <c r="O79" i="1" s="1" a="1"/>
  <c r="O79" i="1" s="1"/>
  <c r="H78" i="1"/>
  <c r="O78" i="1" s="1" a="1"/>
  <c r="O78" i="1" s="1"/>
  <c r="H60" i="1"/>
  <c r="O60" i="1" s="1" a="1"/>
  <c r="O60" i="1" s="1"/>
  <c r="H38" i="1"/>
  <c r="O38" i="1" s="1" a="1"/>
  <c r="O38" i="1" s="1"/>
  <c r="H80" i="1"/>
  <c r="O80" i="1" s="1" a="1"/>
  <c r="O80" i="1" s="1"/>
  <c r="H73" i="1"/>
  <c r="O73" i="1" s="1" a="1"/>
  <c r="O73" i="1" s="1"/>
  <c r="H76" i="1"/>
  <c r="O76" i="1" s="1" a="1"/>
  <c r="O76" i="1" s="1"/>
  <c r="H81" i="1"/>
  <c r="O81" i="1" s="1" a="1"/>
  <c r="O81" i="1" s="1"/>
  <c r="H37" i="1"/>
  <c r="O37" i="1" s="1" a="1"/>
  <c r="O37" i="1" s="1"/>
  <c r="H104" i="1"/>
  <c r="O104" i="1" s="1" a="1"/>
  <c r="O104" i="1" s="1"/>
  <c r="I22" i="1" s="1" a="1"/>
  <c r="I22" i="1" s="1"/>
  <c r="H36" i="1"/>
  <c r="O36" i="1" s="1" a="1"/>
  <c r="O36" i="1" s="1"/>
  <c r="H128" i="1"/>
  <c r="O128" i="1" s="1" a="1"/>
  <c r="O128" i="1" s="1"/>
  <c r="I25" i="1" s="1" a="1"/>
  <c r="I25" i="1" s="1"/>
  <c r="H126" i="1"/>
  <c r="O126" i="1" s="1" a="1"/>
  <c r="O126" i="1" s="1"/>
  <c r="H127" i="1"/>
  <c r="O127" i="1" s="1" a="1"/>
  <c r="O127" i="1" s="1"/>
  <c r="I21" i="1" a="1"/>
  <c r="I21" i="1" s="1"/>
  <c r="I19" i="1" l="1" a="1"/>
  <c r="I19" i="1" s="1"/>
  <c r="I17" i="1" a="1"/>
  <c r="I17" i="1" s="1"/>
  <c r="I20" i="1" a="1"/>
  <c r="I20"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<sst xmlns="http://schemas.openxmlformats.org/spreadsheetml/2006/main" count="559" uniqueCount="294">
  <si>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</si>
  <si>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</si>
  <si>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</si>
  <si>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</si>
  <si>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</si>
  <si>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</si>
  <si>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</si>
  <si>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</si>
  <si>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</si>
  <si>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</si>
  <si>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</si>
  <si>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</si>
  <si>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</si>
  <si>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</si>
  <si>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</si>
  <si>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</si>
  <si>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</si>
  <si>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</si>
  <si>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</si>
  <si>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</si>
  <si>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</si>
  <si>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</si>
  <si>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</si>
  <si>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</si>
  <si>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</si>
  <si>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</si>
  <si>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</si>
  <si>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</si>
  <si>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</si>
  <si>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</si>
  <si>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</si>
  <si>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</si>
  <si>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</si>
  <si>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</si>
  <si>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</si>
  <si>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</si>
  <si>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</si>
  <si>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</si>
  <si>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</si>
  <si>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</si>
  <si>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</si>
  <si>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</si>
  <si>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</si>
  <si>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</si>
  <si>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</si>
  <si>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</si>
  <si>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</si>
  <si>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</si>
  <si>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</si>
  <si>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</si>
  <si>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</si>
  <si>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</si>
  <si>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</si>
  <si>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</si>
  <si>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</si>
  <si>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</si>
  <si>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</si>
  <si>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</si>
  <si>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</si>
  <si>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</si>
  <si>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</si>
  <si>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</si>
  <si>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</si>
  <si>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</si>
  <si>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</si>
  <si>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</si>
  <si>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</si>
  <si>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</si>
  <si>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</si>
  <si>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</si>
  <si>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</si>
  <si>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</si>
  <si>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</si>
  <si>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</si>
  <si>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</si>
  <si>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</si>
  <si>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</si>
  <si>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</si>
  <si>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</si>
  <si>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</si>
  <si>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</si>
  <si>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</si>
  <si>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</si>
  <si>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</si>
  <si>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</si>
  <si>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</si>
  <si>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</si>
  <si>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</si>
  <si>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</si>
  <si>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</si>
  <si>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</si>
  <si>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</si>
  <si>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</si>
  <si>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</si>
  <si>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</si>
  <si>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</si>
  <si>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</si>
  <si>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</si>
  <si>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</si>
  <si>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</si>
  <si>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</si>
  <si>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</si>
  <si>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</si>
  <si>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</si>
  <si>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</si>
  <si>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</si>
  <si>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</si>
  <si>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</si>
  <si>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</si>
  <si>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</si>
  <si>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</si>
  <si>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</si>
  <si>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</si>
  <si>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</si>
  <si>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</si>
  <si>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</si>
  <si>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</si>
  <si>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</si>
  <si>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</si>
  <si>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</si>
  <si>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</si>
  <si>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</si>
  <si>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</si>
  <si>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</si>
  <si>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</si>
  <si>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</si>
  <si>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</si>
  <si>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</si>
  <si>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</si>
  <si>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</si>
  <si>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</si>
  <si>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</si>
  <si>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</si>
  <si>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</si>
  <si>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</si>
  <si>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</si>
  <si>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</si>
  <si>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</si>
  <si>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</si>
  <si>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</si>
  <si>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</si>
  <si>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</si>
  <si>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</si>
  <si>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</si>
  <si>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</si>
  <si>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</si>
  <si>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</si>
  <si>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</si>
  <si>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</si>
  <si>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</si>
  <si>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</si>
  <si>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</si>
  <si>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</si>
  <si>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</si>
  <si>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</si>
  <si>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</si>
  <si>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</si>
  <si>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</si>
  <si>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</si>
  <si>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</si>
  <si>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</si>
  <si>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</si>
  <si>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</si>
  <si>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</si>
  <si>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</si>
  <si>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</si>
  <si>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</si>
  <si>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</si>
  <si>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</si>
  <si>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</si>
  <si>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</si>
  <si>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</si>
  <si>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</si>
  <si>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</si>
  <si>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</si>
  <si>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</si>
  <si>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</si>
  <si>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</si>
  <si>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</si>
  <si>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</si>
  <si>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</si>
  <si>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</si>
  <si>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</si>
  <si>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</si>
  <si>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</si>
  <si>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</si>
  <si>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</si>
  <si>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</si>
  <si>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</si>
  <si>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</si>
  <si>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</si>
  <si>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</si>
  <si>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</si>
  <si>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</si>
  <si>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</si>
  <si>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</si>
  <si>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</si>
  <si>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</si>
  <si>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</si>
  <si>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</si>
  <si>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</si>
  <si>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</si>
  <si>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</si>
  <si>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</si>
  <si>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</si>
  <si>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</si>
  <si>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</si>
  <si>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</si>
  <si>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</si>
  <si>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</si>
  <si>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</si>
  <si>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</si>
  <si>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</si>
  <si>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</si>
  <si>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</si>
  <si>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</si>
  <si>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</si>
  <si>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</si>
  <si>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</si>
  <si>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</si>
  <si>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</si>
  <si>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</si>
  <si>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</si>
  <si>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</si>
  <si>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</si>
  <si>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</si>
  <si>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</si>
  <si>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</si>
  <si>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</si>
  <si>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</si>
  <si>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</si>
  <si>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</si>
  <si>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</si>
  <si>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</si>
  <si>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</si>
  <si>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</si>
  <si>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</si>
  <si>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</si>
  <si>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</si>
  <si>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</si>
  <si>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</si>
  <si>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</si>
  <si>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</si>
  <si>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</si>
  <si>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</si>
  <si>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</si>
  <si>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</si>
  <si>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</si>
  <si>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</si>
  <si>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</si>
  <si>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</si>
  <si>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</si>
  <si>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</si>
  <si>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</si>
  <si>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</si>
  <si>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</si>
  <si>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</si>
  <si>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</si>
  <si>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</si>
  <si>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</si>
  <si>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</si>
  <si>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</si>
  <si>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</si>
  <si>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</si>
  <si>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</si>
  <si>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</si>
  <si>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</si>
  <si>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</si>
  <si>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</si>
  <si>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</si>
  <si>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</si>
  <si>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</si>
  <si>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</si>
  <si>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</si>
  <si>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</si>
  <si>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</si>
  <si>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</si>
  <si>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</si>
  <si>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</si>
  <si>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</si>
  <si>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</si>
  <si>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</si>
  <si>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</si>
  <si>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</si>
  <si>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</si>
  <si>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</si>
  <si>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</si>
  <si>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</si>
  <si>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</si>
  <si>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</si>
  <si>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</si>
  <si>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</si>
  <si>
    <t>For Inter-band contiguous EN-DC configurations within FR1: Update General Spurious Emissions for inter-band EN-DC within FR1 to Table 6.5B.3.3.1.5-1 in Test Requirement in clause 6.5B.3.3.1 based on TP analysis in 38.905 (WP item 2-3).</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</si>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</sst>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4" fillId="0" borderId="0"/>
  </cellStyleXfs>
  <cellXfs count="222">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164" fontId="7" fillId="0" borderId="0" xfId="1" applyNumberFormat="1" applyFont="1" applyAlignment="1" applyProtection="1">
      <alignment vertical="top"/>
      <protection locked="0"/>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11"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7" xfId="1" applyFont="1" applyFill="1" applyBorder="1" applyAlignment="1">
      <alignment horizontal="center" vertical="top" wrapText="1"/>
    </xf>
    <xf numFmtId="0" fontId="15" fillId="4" borderId="8" xfId="1" applyFont="1" applyFill="1" applyBorder="1" applyAlignment="1">
      <alignment horizontal="center" vertical="top" wrapText="1"/>
    </xf>
    <xf numFmtId="0" fontId="15" fillId="4" borderId="8" xfId="1" applyFont="1" applyFill="1" applyBorder="1" applyAlignment="1">
      <alignment horizontal="center" vertical="top"/>
    </xf>
    <xf numFmtId="49" fontId="15" fillId="4" borderId="8"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5"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6"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7" xfId="1" applyFont="1" applyFill="1" applyBorder="1" applyAlignment="1">
      <alignment horizontal="center" vertical="top" wrapText="1"/>
    </xf>
    <xf numFmtId="0" fontId="11" fillId="4" borderId="10" xfId="1" applyFont="1" applyFill="1" applyBorder="1" applyAlignment="1">
      <alignment horizontal="center" vertical="top" wrapText="1"/>
    </xf>
    <xf numFmtId="0" fontId="11" fillId="4" borderId="12" xfId="1" applyFont="1" applyFill="1" applyBorder="1" applyAlignment="1">
      <alignment horizontal="center" vertical="top" wrapText="1"/>
    </xf>
    <xf numFmtId="49" fontId="12" fillId="0" borderId="11" xfId="1" applyNumberFormat="1" applyFont="1" applyBorder="1" applyAlignment="1">
      <alignment horizontal="left" vertical="top" wrapText="1"/>
    </xf>
    <xf numFmtId="1" fontId="24" fillId="5"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1" fillId="4" borderId="4" xfId="1" applyFont="1" applyFill="1" applyBorder="1" applyAlignment="1">
      <alignment horizontal="center" vertical="top" wrapText="1"/>
    </xf>
    <xf numFmtId="0" fontId="16" fillId="4"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4" fillId="5" borderId="4"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8"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0" xfId="1" applyFont="1" applyFill="1" applyBorder="1" applyAlignment="1">
      <alignment horizontal="center" vertical="top" wrapText="1"/>
    </xf>
    <xf numFmtId="1" fontId="24" fillId="5" borderId="12" xfId="1" applyNumberFormat="1" applyFont="1" applyFill="1" applyBorder="1" applyAlignment="1">
      <alignment horizontal="center" vertical="top"/>
    </xf>
    <xf numFmtId="1" fontId="24" fillId="10" borderId="9" xfId="1" applyNumberFormat="1" applyFont="1" applyFill="1" applyBorder="1" applyAlignment="1">
      <alignment horizontal="center" vertical="top"/>
    </xf>
    <xf numFmtId="9" fontId="12" fillId="6" borderId="4" xfId="1" applyNumberFormat="1" applyFont="1" applyFill="1" applyBorder="1" applyAlignment="1">
      <alignment horizontal="center" vertical="top"/>
    </xf>
    <xf numFmtId="0" fontId="16" fillId="4" borderId="3" xfId="1" applyFont="1" applyFill="1" applyBorder="1" applyAlignment="1">
      <alignment horizontal="center" vertical="top"/>
    </xf>
    <xf numFmtId="0" fontId="12" fillId="5" borderId="12" xfId="1" applyFont="1" applyFill="1" applyBorder="1" applyAlignment="1">
      <alignment horizontal="left" vertical="top"/>
    </xf>
    <xf numFmtId="0" fontId="12" fillId="5" borderId="0" xfId="1" applyFont="1" applyFill="1" applyAlignment="1">
      <alignment horizontal="center" vertical="top" wrapText="1"/>
    </xf>
    <xf numFmtId="0" fontId="12" fillId="5"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4" fillId="11" borderId="4" xfId="1" applyNumberFormat="1" applyFont="1" applyFill="1" applyBorder="1" applyAlignment="1">
      <alignment horizontal="center" vertical="top"/>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2" xfId="1" applyFont="1" applyBorder="1" applyAlignment="1">
      <alignment vertical="top" wrapText="1"/>
    </xf>
    <xf numFmtId="164" fontId="7" fillId="2" borderId="0" xfId="1" applyNumberFormat="1" applyFont="1" applyFill="1" applyAlignment="1" applyProtection="1">
      <alignment vertical="top"/>
      <protection locked="0"/>
    </xf>
    <xf numFmtId="0" fontId="12" fillId="0" borderId="7" xfId="1" applyFont="1" applyBorder="1" applyAlignment="1">
      <alignment vertical="top" wrapText="1"/>
    </xf>
    <xf numFmtId="0" fontId="12" fillId="0" borderId="9" xfId="1" applyFont="1" applyBorder="1" applyAlignment="1">
      <alignment vertical="top" wrapText="1"/>
    </xf>
    <xf numFmtId="0" fontId="12" fillId="0" borderId="12" xfId="1" applyFont="1" applyBorder="1" applyAlignment="1">
      <alignment horizontal="left" vertical="top" wrapText="1"/>
    </xf>
    <xf numFmtId="49" fontId="12" fillId="0" borderId="12" xfId="1" applyNumberFormat="1" applyFont="1" applyBorder="1" applyAlignment="1">
      <alignment vertical="top" wrapText="1"/>
    </xf>
    <xf numFmtId="0" fontId="24" fillId="5" borderId="12" xfId="1" applyFont="1" applyFill="1" applyBorder="1" applyAlignment="1">
      <alignment horizontal="center" vertical="top"/>
    </xf>
    <xf numFmtId="164" fontId="28" fillId="4" borderId="10" xfId="1" applyNumberFormat="1" applyFont="1" applyFill="1" applyBorder="1" applyAlignment="1" applyProtection="1">
      <alignment horizontal="center" vertical="top" wrapText="1"/>
      <protection locked="0"/>
    </xf>
    <xf numFmtId="49" fontId="12" fillId="0" borderId="7"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2" xfId="1" applyNumberFormat="1" applyFont="1" applyBorder="1" applyAlignment="1">
      <alignment horizontal="left" vertical="top" wrapText="1"/>
    </xf>
    <xf numFmtId="0" fontId="10" fillId="4" borderId="6" xfId="1" applyFont="1" applyFill="1" applyBorder="1" applyAlignment="1">
      <alignment horizontal="left" vertical="top"/>
    </xf>
    <xf numFmtId="0" fontId="29" fillId="4" borderId="6" xfId="1" applyFont="1" applyFill="1" applyBorder="1" applyAlignment="1">
      <alignment horizontal="left" vertical="top"/>
    </xf>
    <xf numFmtId="164" fontId="27" fillId="6" borderId="4" xfId="1" applyNumberFormat="1" applyFont="1" applyFill="1" applyBorder="1" applyAlignment="1" applyProtection="1">
      <alignment horizontal="center" vertical="top"/>
      <protection locked="0"/>
    </xf>
    <xf numFmtId="164" fontId="7" fillId="2" borderId="0" xfId="1" applyNumberFormat="1" applyFont="1" applyFill="1" applyAlignment="1" applyProtection="1">
      <alignment horizontal="center" vertical="top"/>
      <protection locked="0"/>
    </xf>
    <xf numFmtId="0" fontId="12" fillId="10" borderId="4" xfId="1" applyFont="1" applyFill="1" applyBorder="1" applyAlignment="1">
      <alignment horizontal="center" vertical="top" wrapText="1"/>
    </xf>
    <xf numFmtId="1" fontId="24" fillId="10" borderId="4" xfId="1" applyNumberFormat="1" applyFont="1" applyFill="1" applyBorder="1" applyAlignment="1">
      <alignment horizontal="center" vertical="top"/>
    </xf>
    <xf numFmtId="9" fontId="27" fillId="6" borderId="4"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10" xfId="0" applyFont="1" applyFill="1" applyBorder="1" applyAlignment="1">
      <alignment horizontal="center" vertical="top" wrapText="1"/>
    </xf>
    <xf numFmtId="0" fontId="33" fillId="3" borderId="5" xfId="0" applyFont="1" applyFill="1" applyBorder="1" applyAlignment="1">
      <alignment horizontal="center" vertical="top" wrapText="1"/>
    </xf>
    <xf numFmtId="0" fontId="27" fillId="2" borderId="0" xfId="1" applyFont="1" applyFill="1" applyAlignment="1">
      <alignment horizontal="left" vertical="top"/>
    </xf>
    <xf numFmtId="0" fontId="33" fillId="3" borderId="12"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7" xfId="1" quotePrefix="1" applyFont="1" applyBorder="1" applyAlignment="1">
      <alignment vertical="top" wrapText="1"/>
    </xf>
    <xf numFmtId="0" fontId="30" fillId="0" borderId="4" xfId="1" applyFont="1" applyBorder="1" applyAlignment="1">
      <alignment horizontal="left" vertical="top" wrapText="1"/>
    </xf>
    <xf numFmtId="49" fontId="30" fillId="0" borderId="4" xfId="1" applyNumberFormat="1" applyFont="1" applyBorder="1" applyAlignment="1">
      <alignment horizontal="left" vertical="top" wrapText="1"/>
    </xf>
    <xf numFmtId="1" fontId="30" fillId="5" borderId="4" xfId="1" applyNumberFormat="1" applyFont="1" applyFill="1" applyBorder="1" applyAlignment="1">
      <alignment horizontal="center" vertical="top"/>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49" fontId="12" fillId="0" borderId="4" xfId="1" applyNumberFormat="1" applyFont="1" applyBorder="1" applyAlignment="1">
      <alignment vertical="top" wrapText="1"/>
    </xf>
    <xf numFmtId="164" fontId="27" fillId="0" borderId="4" xfId="1" applyNumberFormat="1" applyFont="1" applyBorder="1" applyAlignment="1" applyProtection="1">
      <alignment vertical="top" wrapText="1"/>
      <protection locked="0"/>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0" fontId="33" fillId="3" borderId="10" xfId="0" applyFont="1" applyFill="1" applyBorder="1" applyAlignment="1">
      <alignment horizontal="center" vertical="top"/>
    </xf>
    <xf numFmtId="0" fontId="42" fillId="0" borderId="4" xfId="0" applyFont="1" applyFill="1" applyBorder="1" applyAlignment="1">
      <alignment horizontal="center" vertical="top"/>
    </xf>
    <xf numFmtId="0" fontId="43" fillId="0" borderId="4" xfId="0" applyFont="1" applyFill="1" applyBorder="1" applyAlignment="1">
      <alignment horizontal="center" vertical="top"/>
    </xf>
    <xf numFmtId="0" fontId="43" fillId="0" borderId="4" xfId="0" applyFont="1" applyFill="1" applyBorder="1" applyAlignment="1">
      <alignment horizontal="left" vertical="top"/>
    </xf>
    <xf numFmtId="0" fontId="43" fillId="0" borderId="4" xfId="0" applyFont="1" applyFill="1" applyBorder="1" applyAlignment="1">
      <alignment vertical="top"/>
    </xf>
    <xf numFmtId="14" fontId="3" fillId="0" borderId="4" xfId="2" applyNumberFormat="1" applyFont="1" applyBorder="1" applyAlignment="1">
      <alignment vertical="top"/>
    </xf>
    <xf numFmtId="0" fontId="12" fillId="5"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2" fillId="0" borderId="4" xfId="2" applyFont="1" applyBorder="1" applyAlignment="1">
      <alignment vertical="top" wrapText="1"/>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0" fillId="2" borderId="0" xfId="1" applyFont="1" applyFill="1" applyAlignment="1">
      <alignment vertical="top"/>
    </xf>
    <xf numFmtId="0" fontId="18"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9" fillId="2" borderId="12"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7" fillId="2" borderId="0" xfId="1" applyFont="1" applyFill="1" applyAlignment="1">
      <alignment horizontal="right" vertical="top"/>
    </xf>
    <xf numFmtId="0" fontId="11" fillId="3" borderId="1" xfId="1" applyFont="1" applyFill="1" applyBorder="1" applyAlignment="1">
      <alignment horizontal="center" vertical="top"/>
    </xf>
    <xf numFmtId="0" fontId="11" fillId="3" borderId="2" xfId="1" applyFont="1" applyFill="1" applyBorder="1" applyAlignment="1">
      <alignment horizontal="center" vertical="top"/>
    </xf>
    <xf numFmtId="0" fontId="11" fillId="3" borderId="3" xfId="1" applyFont="1" applyFill="1" applyBorder="1" applyAlignment="1">
      <alignment horizontal="center" vertical="top"/>
    </xf>
    <xf numFmtId="0" fontId="11" fillId="3" borderId="4" xfId="1" applyFont="1" applyFill="1" applyBorder="1" applyAlignment="1">
      <alignment horizontal="center"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4" xfId="1" applyFont="1" applyFill="1" applyBorder="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2" borderId="6" xfId="1" applyFont="1" applyFill="1" applyBorder="1" applyAlignment="1">
      <alignment vertical="top" wrapText="1"/>
    </xf>
    <xf numFmtId="0" fontId="14" fillId="2" borderId="6" xfId="1" applyFont="1" applyFill="1" applyBorder="1" applyAlignment="1">
      <alignment vertical="top"/>
    </xf>
    <xf numFmtId="0" fontId="14" fillId="7" borderId="1" xfId="1" applyFont="1" applyFill="1" applyBorder="1" applyAlignment="1">
      <alignment horizontal="center" vertical="top"/>
    </xf>
    <xf numFmtId="0" fontId="14" fillId="7" borderId="2" xfId="1" applyFont="1" applyFill="1" applyBorder="1" applyAlignment="1">
      <alignment horizontal="center" vertical="top"/>
    </xf>
    <xf numFmtId="0" fontId="14" fillId="7" borderId="3" xfId="1" applyFont="1" applyFill="1" applyBorder="1" applyAlignment="1">
      <alignment horizontal="center" vertical="top"/>
    </xf>
    <xf numFmtId="49" fontId="22" fillId="8" borderId="1" xfId="1" applyNumberFormat="1" applyFont="1" applyFill="1" applyBorder="1" applyAlignment="1">
      <alignment horizontal="center" vertical="top" wrapText="1"/>
    </xf>
    <xf numFmtId="49" fontId="22" fillId="8" borderId="3" xfId="1" applyNumberFormat="1" applyFont="1" applyFill="1" applyBorder="1" applyAlignment="1">
      <alignment horizontal="center" vertical="top" wrapText="1"/>
    </xf>
    <xf numFmtId="0" fontId="7" fillId="7" borderId="1" xfId="1" applyFont="1" applyFill="1" applyBorder="1" applyAlignment="1">
      <alignment horizontal="center"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20" fillId="2" borderId="14" xfId="1" applyFont="1" applyFill="1" applyBorder="1" applyAlignment="1">
      <alignment vertical="top" wrapText="1"/>
    </xf>
    <xf numFmtId="0" fontId="20" fillId="2" borderId="12"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3" xfId="1" applyFont="1" applyFill="1" applyBorder="1" applyAlignment="1">
      <alignment vertical="top" wrapText="1"/>
    </xf>
    <xf numFmtId="0" fontId="20" fillId="2" borderId="6" xfId="1" applyFont="1" applyFill="1" applyBorder="1" applyAlignment="1">
      <alignment vertical="top" wrapText="1"/>
    </xf>
    <xf numFmtId="0" fontId="20" fillId="2" borderId="15" xfId="1" applyFont="1" applyFill="1" applyBorder="1" applyAlignment="1">
      <alignment vertical="top" wrapText="1"/>
    </xf>
    <xf numFmtId="0" fontId="12" fillId="5" borderId="1" xfId="1" applyFont="1" applyFill="1" applyBorder="1" applyAlignment="1">
      <alignment horizontal="center" vertical="top"/>
    </xf>
    <xf numFmtId="0" fontId="12" fillId="5" borderId="2" xfId="1" applyFont="1" applyFill="1" applyBorder="1" applyAlignment="1">
      <alignment horizontal="center" vertical="top"/>
    </xf>
    <xf numFmtId="0" fontId="12" fillId="5" borderId="3" xfId="1" applyFont="1" applyFill="1" applyBorder="1" applyAlignment="1">
      <alignment horizontal="center" vertical="top"/>
    </xf>
    <xf numFmtId="0" fontId="16" fillId="4" borderId="1" xfId="1" applyFont="1" applyFill="1" applyBorder="1" applyAlignment="1">
      <alignment horizontal="left" vertical="top"/>
    </xf>
    <xf numFmtId="0" fontId="16" fillId="4" borderId="2" xfId="1" applyFont="1" applyFill="1" applyBorder="1" applyAlignment="1">
      <alignment horizontal="left" vertical="top"/>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11" xfId="1" applyFont="1" applyFill="1" applyBorder="1" applyAlignment="1">
      <alignment horizontal="center" vertical="top" wrapText="1"/>
    </xf>
    <xf numFmtId="0" fontId="11" fillId="5" borderId="4" xfId="1" applyFont="1" applyFill="1" applyBorder="1" applyAlignment="1">
      <alignment horizontal="center" vertical="top" wrapText="1"/>
    </xf>
    <xf numFmtId="49" fontId="11" fillId="5" borderId="7" xfId="1" applyNumberFormat="1" applyFont="1" applyFill="1" applyBorder="1" applyAlignment="1">
      <alignment horizontal="center" vertical="top" wrapText="1"/>
    </xf>
    <xf numFmtId="49" fontId="11" fillId="5" borderId="12" xfId="1" applyNumberFormat="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49" fontId="11" fillId="5" borderId="4" xfId="1" applyNumberFormat="1" applyFont="1" applyFill="1" applyBorder="1" applyAlignment="1">
      <alignment horizontal="center" vertical="top" wrapText="1"/>
    </xf>
    <xf numFmtId="0" fontId="12" fillId="5" borderId="7" xfId="1" applyFont="1" applyFill="1" applyBorder="1" applyAlignment="1">
      <alignment horizontal="center" vertical="top"/>
    </xf>
    <xf numFmtId="0" fontId="12" fillId="5" borderId="8" xfId="1" applyFont="1" applyFill="1" applyBorder="1" applyAlignment="1">
      <alignment horizontal="center" vertical="top"/>
    </xf>
    <xf numFmtId="0" fontId="12" fillId="5" borderId="14" xfId="1" applyFont="1" applyFill="1" applyBorder="1" applyAlignment="1">
      <alignment horizontal="center" vertical="top"/>
    </xf>
    <xf numFmtId="0" fontId="12" fillId="5" borderId="4"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49" fontId="23" fillId="5" borderId="9" xfId="1" applyNumberFormat="1" applyFont="1" applyFill="1" applyBorder="1" applyAlignment="1">
      <alignment horizontal="center" textRotation="90" wrapText="1"/>
    </xf>
    <xf numFmtId="49" fontId="23" fillId="5" borderId="10" xfId="1" applyNumberFormat="1" applyFont="1" applyFill="1" applyBorder="1" applyAlignment="1">
      <alignment horizontal="center" textRotation="90" wrapText="1"/>
    </xf>
    <xf numFmtId="49" fontId="11" fillId="5" borderId="4" xfId="1" applyNumberFormat="1" applyFont="1" applyFill="1" applyBorder="1" applyAlignment="1">
      <alignment horizontal="center" textRotation="90" wrapText="1"/>
    </xf>
    <xf numFmtId="49" fontId="23" fillId="5" borderId="4" xfId="1" applyNumberFormat="1" applyFont="1" applyFill="1" applyBorder="1" applyAlignment="1">
      <alignment horizontal="center" textRotation="90" wrapText="1"/>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cellXfs>
  <cellStyles count="3">
    <cellStyle name="Normal" xfId="0" builtinId="0"/>
    <cellStyle name="Normal 2" xfId="1" xr:uid="{00000000-0005-0000-0000-00002A000000}"/>
    <cellStyle name="Normal 3" xfId="2" xr:uid="{30A18E88-A768-4A7C-8AF6-5AB7DEC801C6}"/>
  </cellStyles>
  <dxfs count="45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445">
  <autoFilter ref="A14:P15" xr:uid="{00000000-0009-0000-0100-000001000000}"/>
  <tableColumns count="16">
    <tableColumn id="15" xr3:uid="{00000000-0010-0000-0000-00000F000000}" name="Marked config" dataDxfId="444"/>
    <tableColumn id="1" xr3:uid="{00000000-0010-0000-0000-000001000000}" name="Release introduced in TS 38.101-x" dataDxfId="443"/>
    <tableColumn id="2" xr3:uid="{00000000-0010-0000-0000-000002000000}" name="Type of configuration" dataDxfId="442"/>
    <tableColumn id="3" xr3:uid="{00000000-0010-0000-0000-000003000000}" name="TS and Source Table" dataDxfId="441"/>
    <tableColumn id="4" xr3:uid="{00000000-0010-0000-0000-000004000000}" name="Configuration" dataDxfId="440"/>
    <tableColumn id="5" xr3:uid="{00000000-0010-0000-0000-000005000000}" name="Uplink_x000a_configuration" dataDxfId="439"/>
    <tableColumn id="6" xr3:uid="{00000000-0010-0000-0000-000006000000}" name="PC3 Status" dataDxfId="438"/>
    <tableColumn id="7" xr3:uid="{00000000-0010-0000-0000-000007000000}" name="PC2 completed?" dataDxfId="437"/>
    <tableColumn id="8" xr3:uid="{00000000-0010-0000-0000-000008000000}" name="RAN5 Completion Meeting _x000a_(PC3)" dataDxfId="436"/>
    <tableColumn id="9" xr3:uid="{00000000-0010-0000-0000-000009000000}" name="Completion Reference_x000a_(PC3)" dataDxfId="435"/>
    <tableColumn id="10" xr3:uid="{00000000-0010-0000-0000-00000A000000}" name="Interested operator_x000a_(PC3)" dataDxfId="434"/>
    <tableColumn id="11" xr3:uid="{00000000-0010-0000-0000-00000B000000}" name="Responsible Company (contact)_x000a_(PC3)" dataDxfId="433"/>
    <tableColumn id="12" xr3:uid="{00000000-0010-0000-0000-00000C000000}" name="Assignment_x000a_[RAN5 meeting]_x000a_ (PC3)" dataDxfId="432"/>
    <tableColumn id="13" xr3:uid="{00000000-0010-0000-0000-00000D000000}" name="Applicable RAN5 WI code(s)  for CRs" dataDxfId="431"/>
    <tableColumn id="14" xr3:uid="{6B233E5C-8CA0-4036-A3E4-75E6658E6952}" name="Comments" dataDxfId="430"/>
    <tableColumn id="16" xr3:uid="{0471AEA7-4E8D-4902-8682-C81FB94951C5}" name="Introduced in PRD version" dataDxfId="4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topLeftCell="A10" zoomScale="110" zoomScaleNormal="110" workbookViewId="0">
      <selection activeCell="F14" sqref="F14"/>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17.710937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0.25">
      <c r="A1" s="101"/>
      <c r="B1" s="134" t="s">
        <v>0</v>
      </c>
      <c r="C1" s="134"/>
      <c r="D1" s="134"/>
      <c r="E1" s="134"/>
      <c r="F1" s="134"/>
      <c r="G1" s="134"/>
      <c r="H1" s="134"/>
      <c r="I1" s="134"/>
      <c r="J1" s="134"/>
      <c r="K1" s="134"/>
      <c r="L1" s="134"/>
      <c r="M1" s="134"/>
      <c r="N1" s="134"/>
      <c r="O1" s="11"/>
      <c r="P1" s="62"/>
      <c r="Q1" s="62"/>
      <c r="R1" s="62"/>
      <c r="S1" s="62"/>
    </row>
    <row r="2" spans="1:16382" ht="17.25" customHeight="1">
      <c r="B2" s="102" t="s">
        <v>1</v>
      </c>
      <c r="C2" s="135" t="str" cm="1">
        <f t="array" aca="1" ref="C2" ca="1">"PRD21, WP EN-DC PC3 FR1 " &amp;INDIRECT("'Revision History WP template'!$A$3")</f>
        <v>PRD21, WP EN-DC PC3 FR1 v1.1.0</v>
      </c>
      <c r="D2" s="135"/>
      <c r="E2" s="135"/>
      <c r="F2" s="135"/>
      <c r="G2" s="135"/>
      <c r="H2" s="135"/>
      <c r="I2" s="135"/>
      <c r="J2" s="135"/>
      <c r="K2" s="135"/>
      <c r="L2" s="135"/>
      <c r="M2" s="135"/>
      <c r="N2" s="135"/>
      <c r="O2" s="11"/>
      <c r="P2" s="106"/>
      <c r="Q2" s="62"/>
      <c r="R2" s="62"/>
      <c r="S2" s="62"/>
    </row>
    <row r="3" spans="1:16382" ht="30" customHeight="1">
      <c r="B3" s="136" t="s">
        <v>2</v>
      </c>
      <c r="C3" s="136"/>
      <c r="D3" s="136"/>
      <c r="E3" s="136"/>
      <c r="F3" s="136"/>
      <c r="G3" s="136"/>
      <c r="H3" s="136"/>
      <c r="I3" s="136"/>
      <c r="J3" s="136"/>
      <c r="K3" s="136"/>
      <c r="L3" s="136"/>
      <c r="M3" s="136"/>
      <c r="N3" s="136"/>
      <c r="O3" s="62"/>
      <c r="P3" s="62"/>
      <c r="Q3" s="62"/>
      <c r="R3" s="62"/>
      <c r="S3" s="62"/>
    </row>
    <row r="4" spans="1:16382" ht="18">
      <c r="B4" s="137" t="s">
        <v>3</v>
      </c>
      <c r="C4" s="137"/>
      <c r="D4" s="137"/>
      <c r="E4" s="137"/>
      <c r="F4" s="137"/>
      <c r="G4" s="137"/>
      <c r="H4" s="137"/>
      <c r="I4" s="137"/>
      <c r="J4" s="137"/>
      <c r="K4" s="39"/>
      <c r="L4" s="40"/>
      <c r="M4" s="40"/>
      <c r="N4" s="10"/>
      <c r="O4" s="10"/>
      <c r="P4" s="10"/>
      <c r="Q4" s="10"/>
      <c r="R4" s="10"/>
      <c r="S4" s="10"/>
    </row>
    <row r="5" spans="1:16382">
      <c r="A5" s="12"/>
      <c r="B5" s="138" t="s">
        <v>4</v>
      </c>
      <c r="C5" s="138"/>
      <c r="D5" s="139" t="str">
        <f t="array" aca="1" ref="D5" ca="1">SUBSTITUTE(MID(CELL("filename"),SEARCH("[",CELL("filename"))+1,SEARCH("]",CELL("filename"))-SEARCH("[",CELL("filename"))-1),".xlsx","")</f>
        <v>DRAFT_r1 WP EN-DC PC3 FR1 v1.1.0</v>
      </c>
      <c r="E5" s="140"/>
      <c r="F5" s="141"/>
      <c r="K5" s="142" t="s">
        <v>5</v>
      </c>
      <c r="L5" s="143"/>
      <c r="M5" s="143"/>
      <c r="N5" s="143"/>
      <c r="O5" s="143"/>
      <c r="P5" s="143"/>
      <c r="Q5" s="143"/>
      <c r="R5" s="143"/>
      <c r="S5" s="42"/>
    </row>
    <row r="6" spans="1:16382" ht="18.75">
      <c r="A6" s="12"/>
      <c r="B6" s="144" t="s">
        <v>6</v>
      </c>
      <c r="C6" s="144"/>
      <c r="D6" s="145"/>
      <c r="E6" s="146"/>
      <c r="F6" s="147"/>
      <c r="K6" s="142" t="s">
        <v>7</v>
      </c>
      <c r="L6" s="148"/>
      <c r="M6" s="148"/>
      <c r="N6" s="148"/>
      <c r="O6" s="148"/>
      <c r="P6" s="148"/>
      <c r="Q6" s="148"/>
      <c r="R6" s="148"/>
      <c r="S6" s="109"/>
    </row>
    <row r="7" spans="1:16382" ht="15" customHeight="1">
      <c r="A7" s="12"/>
      <c r="B7" s="144" t="s">
        <v>8</v>
      </c>
      <c r="C7" s="144"/>
      <c r="D7" s="145" t="s">
        <v>9</v>
      </c>
      <c r="E7" s="146"/>
      <c r="F7" s="147"/>
      <c r="K7" s="152" t="s">
        <v>10</v>
      </c>
      <c r="L7" s="153"/>
      <c r="M7" s="153"/>
      <c r="N7" s="153"/>
      <c r="O7" s="153"/>
      <c r="P7" s="153"/>
      <c r="Q7" s="153"/>
      <c r="R7" s="153"/>
      <c r="S7" s="110"/>
    </row>
    <row r="8" spans="1:16382">
      <c r="A8" s="12"/>
      <c r="B8" s="144" t="s">
        <v>11</v>
      </c>
      <c r="C8" s="144"/>
      <c r="D8" s="145"/>
      <c r="E8" s="146"/>
      <c r="F8" s="147"/>
      <c r="K8" s="152"/>
      <c r="L8" s="153"/>
      <c r="M8" s="153"/>
      <c r="N8" s="153"/>
      <c r="O8" s="153"/>
      <c r="P8" s="153"/>
      <c r="Q8" s="153"/>
      <c r="R8" s="153"/>
      <c r="S8" s="110"/>
    </row>
    <row r="9" spans="1:16382">
      <c r="S9" s="110"/>
    </row>
    <row r="10" spans="1:16382" ht="18">
      <c r="B10" s="149" t="s">
        <v>12</v>
      </c>
      <c r="C10" s="149"/>
      <c r="D10" s="46" t="str">
        <f>'WP EN-DC PC3 FR1'!I16</f>
        <v/>
      </c>
      <c r="E10" s="11"/>
      <c r="F10" s="11"/>
      <c r="G10" s="11"/>
      <c r="H10" s="11"/>
      <c r="I10" s="11"/>
      <c r="J10" s="11"/>
      <c r="S10" s="110"/>
    </row>
    <row r="11" spans="1:16382">
      <c r="S11" s="110"/>
    </row>
    <row r="12" spans="1:16382" ht="18.75" customHeight="1">
      <c r="B12" s="137" t="s">
        <v>13</v>
      </c>
      <c r="C12" s="137"/>
      <c r="D12" s="137"/>
      <c r="E12" s="137"/>
      <c r="F12" s="137"/>
      <c r="G12" s="137"/>
      <c r="H12" s="137"/>
      <c r="I12" s="137"/>
      <c r="J12" s="137"/>
      <c r="S12" s="110"/>
    </row>
    <row r="13" spans="1:16382" ht="108" customHeight="1">
      <c r="A13" s="103"/>
      <c r="B13" s="150" t="s">
        <v>262</v>
      </c>
      <c r="C13" s="151"/>
      <c r="D13" s="151"/>
      <c r="E13" s="151"/>
      <c r="F13" s="151"/>
      <c r="G13" s="151"/>
      <c r="H13" s="151"/>
      <c r="I13" s="151"/>
      <c r="J13" s="151"/>
      <c r="K13" s="151"/>
      <c r="L13" s="151"/>
      <c r="M13" s="151"/>
      <c r="N13" s="151"/>
      <c r="S13" s="110"/>
    </row>
    <row r="14" spans="1:16382" ht="45">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7" t="s">
        <v>27</v>
      </c>
      <c r="O14" s="124" t="s">
        <v>11</v>
      </c>
      <c r="P14" s="104" t="s">
        <v>270</v>
      </c>
    </row>
    <row r="15" spans="1:16382">
      <c r="A15" s="125"/>
      <c r="B15" s="126"/>
      <c r="C15" s="126"/>
      <c r="D15" s="127"/>
      <c r="E15" s="128"/>
      <c r="F15" s="128"/>
      <c r="G15" s="126"/>
      <c r="H15" s="126"/>
      <c r="I15" s="127"/>
      <c r="J15" s="127"/>
      <c r="K15" s="127"/>
      <c r="L15" s="127"/>
      <c r="M15" s="127"/>
      <c r="N15" s="127"/>
      <c r="O15" s="127"/>
      <c r="P15" s="127"/>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52" priority="1" stopIfTrue="1">
      <formula>D10=""</formula>
    </cfRule>
    <cfRule type="expression" dxfId="451" priority="2" stopIfTrue="1">
      <formula>D10&lt;=0</formula>
    </cfRule>
    <cfRule type="expression" dxfId="450" priority="3" stopIfTrue="1">
      <formula>D10&lt;1</formula>
    </cfRule>
    <cfRule type="expression" dxfId="449" priority="4">
      <formula>D10&gt;=1</formula>
    </cfRule>
    <cfRule type="expression" dxfId="448" priority="5">
      <formula>#REF!&lt;=0</formula>
    </cfRule>
    <cfRule type="expression" dxfId="447" priority="6">
      <formula>#REF!&lt;1</formula>
    </cfRule>
    <cfRule type="expression" dxfId="44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79" workbookViewId="0">
      <selection activeCell="I96" sqref="I96"/>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34" t="str">
        <f>'WP scope'!$B$1</f>
        <v>Work plan for introduction of EN-DC PC3 FR1 configurations into 3GPP UE conformance test specifications</v>
      </c>
      <c r="C1" s="134"/>
      <c r="D1" s="134"/>
      <c r="E1" s="134"/>
      <c r="F1" s="134"/>
      <c r="G1" s="134"/>
      <c r="H1" s="134"/>
      <c r="I1" s="134"/>
      <c r="J1" s="134"/>
      <c r="K1" s="134"/>
      <c r="L1" s="134"/>
      <c r="M1" s="134"/>
      <c r="N1" s="37"/>
      <c r="O1" s="38"/>
      <c r="P1" s="38"/>
      <c r="Q1" s="60"/>
      <c r="R1" s="61"/>
      <c r="S1" s="61"/>
      <c r="T1" s="38"/>
      <c r="U1" s="38"/>
      <c r="V1" s="38"/>
      <c r="W1" s="38"/>
      <c r="X1" s="62"/>
    </row>
    <row r="2" spans="2:24" ht="18">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5" t="str">
        <f ca="1">'WP scope'!B2&amp;" "&amp;'WP scope'!C2</f>
        <v>WP template: PRD21, WP EN-DC PC3 FR1 v1.1.0</v>
      </c>
      <c r="P2" s="155"/>
      <c r="Q2" s="155"/>
      <c r="R2" s="155"/>
      <c r="S2" s="155"/>
      <c r="T2" s="155"/>
      <c r="U2" s="155"/>
      <c r="V2" s="155"/>
      <c r="W2" s="155"/>
      <c r="X2" s="62"/>
    </row>
    <row r="3" spans="2:24" ht="18">
      <c r="B3" s="137" t="s">
        <v>28</v>
      </c>
      <c r="C3" s="137"/>
      <c r="D3" s="137"/>
      <c r="E3" s="137"/>
      <c r="F3" s="137"/>
      <c r="G3" s="137"/>
      <c r="H3" s="137"/>
      <c r="I3" s="137"/>
      <c r="J3" s="137"/>
      <c r="K3" s="137"/>
      <c r="L3" s="137"/>
      <c r="M3" s="39"/>
      <c r="N3" s="40"/>
      <c r="O3" s="40"/>
      <c r="P3" s="40"/>
      <c r="Q3" s="10"/>
      <c r="R3" s="10"/>
      <c r="S3" s="10"/>
      <c r="T3" s="10"/>
      <c r="U3" s="10"/>
      <c r="V3" s="10"/>
      <c r="W3" s="10"/>
    </row>
    <row r="4" spans="2:24" ht="15" outlineLevel="2">
      <c r="B4" s="12"/>
      <c r="C4" s="12"/>
      <c r="D4" s="156" t="s">
        <v>29</v>
      </c>
      <c r="E4" s="157"/>
      <c r="F4" s="157"/>
      <c r="G4" s="158"/>
      <c r="H4" s="13" t="s">
        <v>30</v>
      </c>
      <c r="I4" s="159" t="s">
        <v>31</v>
      </c>
      <c r="J4" s="159"/>
      <c r="K4" s="159"/>
      <c r="L4" s="159"/>
      <c r="M4" s="159"/>
      <c r="N4" s="159"/>
      <c r="O4" s="41"/>
      <c r="P4" s="41"/>
      <c r="Q4" s="41"/>
      <c r="R4" s="10"/>
      <c r="S4" s="10"/>
      <c r="T4" s="10"/>
      <c r="U4" s="10"/>
      <c r="V4" s="10"/>
      <c r="W4" s="10"/>
    </row>
    <row r="5" spans="2:24" ht="14.25" customHeight="1" outlineLevel="2">
      <c r="B5" s="12"/>
      <c r="C5" s="12"/>
      <c r="D5" s="160" t="s">
        <v>32</v>
      </c>
      <c r="E5" s="161"/>
      <c r="F5" s="161"/>
      <c r="G5" s="162"/>
      <c r="H5" s="14" t="s">
        <v>33</v>
      </c>
      <c r="I5" s="163" t="str" cm="1">
        <f t="array" ref="I5">_xlfn.TEXTJOIN(", ",TRUE,IF(WPscopeTbl[Configuration]&lt;&gt;"",IF(LEN(SUBSTITUTE(WPscopeTbl[Configuration],"BCS",""))=LEN(WPscopeTbl[Configuration]),IF(WPscopeTbl[Uplink
configuration]="",WPscopeTbl[Configuration]&amp;"/-",IF(WPscopeTbl[Uplink
configuration]="-",WPscopeTbl[Configuration]&amp;"/-","")),""),""))</f>
        <v/>
      </c>
      <c r="J5" s="163"/>
      <c r="K5" s="163"/>
      <c r="L5" s="163"/>
      <c r="M5" s="163"/>
      <c r="N5" s="163"/>
      <c r="O5" s="42"/>
      <c r="P5" s="42"/>
      <c r="Q5" s="42"/>
      <c r="R5" s="42"/>
      <c r="S5" s="42"/>
      <c r="T5" s="42"/>
      <c r="U5" s="42"/>
      <c r="V5" s="42"/>
      <c r="W5" s="42"/>
    </row>
    <row r="6" spans="2:24" ht="14.25" customHeight="1" outlineLevel="2">
      <c r="B6" s="12"/>
      <c r="C6" s="12"/>
      <c r="D6" s="160" t="s">
        <v>34</v>
      </c>
      <c r="E6" s="161"/>
      <c r="F6" s="161"/>
      <c r="G6" s="162"/>
      <c r="H6" s="14" t="s">
        <v>35</v>
      </c>
      <c r="I6" s="163" t="str" cm="1">
        <f t="array" ref="I6">_xlfn.TEXTJOIN(", ",TRUE,IF(WPscopeTbl[Configuration]&lt;&gt;"",IF(LEN(SUBSTITUTE(WPscopeTbl[Configuration],"BCS",""))=LEN(WPscopeTbl[Configuration]),IF(WPscopeTbl[Uplink
configuration]&lt;&gt;"",IF(WPscopeTbl[Uplink
configuration]="-","",WPscopeTbl[Configuration]&amp;"/"&amp;WPscopeTbl[Uplink
configuration]),""),""),""))</f>
        <v/>
      </c>
      <c r="J6" s="163"/>
      <c r="K6" s="163"/>
      <c r="L6" s="163"/>
      <c r="M6" s="163"/>
      <c r="N6" s="163"/>
      <c r="O6" s="42"/>
      <c r="P6" s="42"/>
      <c r="Q6" s="42"/>
      <c r="R6" s="42"/>
      <c r="S6" s="42"/>
      <c r="T6" s="42"/>
      <c r="U6" s="42"/>
      <c r="V6" s="42"/>
      <c r="W6" s="42"/>
    </row>
    <row r="7" spans="2:24" ht="14.25" customHeight="1" outlineLevel="2">
      <c r="B7" s="12"/>
      <c r="C7" s="12"/>
      <c r="D7" s="160" t="s">
        <v>32</v>
      </c>
      <c r="E7" s="161"/>
      <c r="F7" s="161"/>
      <c r="G7" s="162"/>
      <c r="H7" s="14" t="s">
        <v>36</v>
      </c>
      <c r="I7" s="163" t="str" cm="1">
        <f t="array" ref="I7">_xlfn.TEXTJOIN(", ",TRUE,IF(WPscopeTbl[Configuration]&lt;&gt;"",IF(LEN(SUBSTITUTE(WPscopeTbl[Configuration],"BCS",""))&lt;LEN(WPscopeTbl[Configuration]),IF(WPscopeTbl[Uplink
configuration]="",WPscopeTbl[Configuration]&amp;"/-",IF(WPscopeTbl[Uplink
configuration]="-",WPscopeTbl[Configuration]&amp;"/-","")),""),""))</f>
        <v/>
      </c>
      <c r="J7" s="163"/>
      <c r="K7" s="163"/>
      <c r="L7" s="163"/>
      <c r="M7" s="163"/>
      <c r="N7" s="163"/>
      <c r="O7" s="42"/>
      <c r="P7" s="42"/>
      <c r="Q7" s="42"/>
      <c r="R7" s="42"/>
      <c r="S7" s="42"/>
      <c r="T7" s="42"/>
      <c r="U7" s="42"/>
      <c r="V7" s="42"/>
      <c r="W7" s="42"/>
    </row>
    <row r="8" spans="2:24" ht="14.25" customHeight="1" outlineLevel="2">
      <c r="B8" s="12"/>
      <c r="C8" s="12"/>
      <c r="D8" s="160" t="s">
        <v>34</v>
      </c>
      <c r="E8" s="161"/>
      <c r="F8" s="161"/>
      <c r="G8" s="162"/>
      <c r="H8" s="14" t="s">
        <v>37</v>
      </c>
      <c r="I8" s="163" t="str">
        <f t="array" ref="I8">_xlfn.TEXTJOIN(", ",TRUE,IF(WPscopeTbl[Configuration]&lt;&gt;"",IF(LEN(SUBSTITUTE(WPscopeTbl[Configuration],"BCS",""))&lt;LEN(WPscopeTbl[Configuration]),IF(WPscopeTbl[Uplink
configuration]&lt;&gt;"",IF(WPscopeTbl[Uplink
configuration]="-","",WPscopeTbl[Configuration]&amp;"/"&amp;WPscopeTbl[Uplink
configuration]),""),""),""))</f>
        <v/>
      </c>
      <c r="J8" s="163"/>
      <c r="K8" s="163"/>
      <c r="L8" s="163"/>
      <c r="M8" s="163"/>
      <c r="N8" s="163"/>
      <c r="O8" s="42"/>
      <c r="P8" s="42"/>
      <c r="Q8" s="42"/>
      <c r="R8" s="42"/>
      <c r="S8" s="42"/>
      <c r="T8" s="42"/>
      <c r="U8" s="42"/>
      <c r="V8" s="42"/>
      <c r="W8" s="42"/>
    </row>
    <row r="9" spans="2:24" s="1" customFormat="1" ht="14.25" customHeight="1" outlineLevel="2">
      <c r="B9" s="12"/>
      <c r="C9" s="12"/>
      <c r="D9" s="164" t="s">
        <v>38</v>
      </c>
      <c r="E9" s="164"/>
      <c r="F9" s="164"/>
      <c r="G9" s="164"/>
      <c r="H9" s="15" t="s">
        <v>39</v>
      </c>
      <c r="I9" s="165" t="str">
        <f>_xlfn.TEXTJOIN(", ",TRUE,$I$5:$L$8)</f>
        <v/>
      </c>
      <c r="J9" s="166"/>
      <c r="K9" s="166"/>
      <c r="L9" s="166"/>
      <c r="M9" s="166"/>
      <c r="N9" s="167"/>
      <c r="O9" s="42"/>
      <c r="P9" s="42"/>
      <c r="Q9" s="42"/>
      <c r="R9" s="42"/>
      <c r="S9" s="42"/>
      <c r="T9" s="42"/>
      <c r="U9" s="42"/>
      <c r="V9" s="42"/>
      <c r="W9" s="42"/>
      <c r="X9" s="10"/>
    </row>
    <row r="10" spans="2:24" s="1" customFormat="1" ht="14.25" customHeight="1" outlineLevel="2">
      <c r="B10" s="12"/>
      <c r="C10" s="12"/>
      <c r="D10" s="164" t="s">
        <v>40</v>
      </c>
      <c r="E10" s="164"/>
      <c r="F10" s="164"/>
      <c r="G10" s="164"/>
      <c r="H10" s="15" t="s">
        <v>41</v>
      </c>
      <c r="I10" s="165" t="str">
        <f>_xlfn.TEXTJOIN(", ",TRUE,$I$5:$L$6)</f>
        <v/>
      </c>
      <c r="J10" s="166"/>
      <c r="K10" s="166"/>
      <c r="L10" s="166"/>
      <c r="M10" s="166"/>
      <c r="N10" s="167"/>
      <c r="O10" s="42"/>
      <c r="P10" s="42"/>
      <c r="Q10" s="42"/>
      <c r="R10" s="42"/>
      <c r="S10" s="42"/>
      <c r="T10" s="42"/>
      <c r="U10" s="42"/>
      <c r="V10" s="42"/>
      <c r="W10" s="42"/>
      <c r="X10" s="10"/>
    </row>
    <row r="11" spans="2:24" s="1" customFormat="1" ht="14.25" customHeight="1" outlineLevel="2">
      <c r="B11" s="12"/>
      <c r="C11" s="12"/>
      <c r="D11" s="164" t="s">
        <v>42</v>
      </c>
      <c r="E11" s="164"/>
      <c r="F11" s="164"/>
      <c r="G11" s="164"/>
      <c r="H11" s="15" t="s">
        <v>43</v>
      </c>
      <c r="I11" s="165" t="str">
        <f>_xlfn.TEXTJOIN(", ",TRUE,$I$7:$L$8)</f>
        <v/>
      </c>
      <c r="J11" s="166"/>
      <c r="K11" s="166"/>
      <c r="L11" s="166"/>
      <c r="M11" s="166"/>
      <c r="N11" s="167"/>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37" t="s">
        <v>44</v>
      </c>
      <c r="C13" s="137"/>
      <c r="D13" s="137"/>
      <c r="E13" s="137"/>
      <c r="F13" s="137"/>
      <c r="G13" s="137"/>
      <c r="H13" s="137"/>
      <c r="I13" s="137"/>
      <c r="J13" s="137"/>
      <c r="K13" s="137"/>
      <c r="L13" s="137"/>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168"/>
      <c r="E15" s="168"/>
      <c r="F15" s="168"/>
      <c r="G15" s="168"/>
      <c r="H15" s="169"/>
      <c r="I15" s="44" t="s">
        <v>45</v>
      </c>
      <c r="J15" s="45"/>
      <c r="K15" s="183" t="s">
        <v>46</v>
      </c>
      <c r="L15" s="184"/>
      <c r="M15" s="184"/>
      <c r="N15" s="184"/>
      <c r="O15" s="184"/>
      <c r="P15" s="184"/>
      <c r="Q15" s="184"/>
      <c r="R15" s="184"/>
      <c r="S15" s="184"/>
      <c r="T15" s="184"/>
      <c r="U15" s="184"/>
      <c r="V15" s="184"/>
      <c r="W15" s="185"/>
    </row>
    <row r="16" spans="2:24" ht="18" outlineLevel="2">
      <c r="B16" s="12"/>
      <c r="C16" s="12"/>
      <c r="D16" s="144" t="s">
        <v>47</v>
      </c>
      <c r="E16" s="144"/>
      <c r="F16" s="144"/>
      <c r="G16" s="144"/>
      <c r="H16" s="144"/>
      <c r="I16" s="46" t="str">
        <f t="array" ref="I16">IF(SUMPRODUCT($N$34:$N$129,--(O34:O129&lt;&gt;""))&gt;0,SUMPRODUCT($N$34:$N$129,O34:O129)/SUMPRODUCT($N$34:$N$129,--(O34:O129&lt;&gt;"")),"")</f>
        <v/>
      </c>
      <c r="J16" s="47"/>
      <c r="K16" s="186"/>
      <c r="L16" s="187"/>
      <c r="M16" s="187"/>
      <c r="N16" s="187"/>
      <c r="O16" s="187"/>
      <c r="P16" s="187"/>
      <c r="Q16" s="187"/>
      <c r="R16" s="187"/>
      <c r="S16" s="187"/>
      <c r="T16" s="187"/>
      <c r="U16" s="187"/>
      <c r="V16" s="187"/>
      <c r="W16" s="188"/>
    </row>
    <row r="17" spans="2:24" outlineLevel="2">
      <c r="B17" s="12"/>
      <c r="C17" s="12"/>
      <c r="D17" s="170" t="str">
        <f>B30</f>
        <v>Step 1: Work plan pre-requisite</v>
      </c>
      <c r="E17" s="170"/>
      <c r="F17" s="170"/>
      <c r="G17" s="170"/>
      <c r="H17" s="170"/>
      <c r="I17" s="48" t="str">
        <f t="array" ref="I17">IF(SUMPRODUCT(--(O34:O42&lt;&gt;""))&gt;0,SUMPRODUCT($N$34:$N$42,O34:O42)/SUMPRODUCT($N$34:$N$42,--(O34:O42&lt;&gt;"")),"")</f>
        <v/>
      </c>
      <c r="J17" s="47"/>
      <c r="K17" s="186"/>
      <c r="L17" s="187"/>
      <c r="M17" s="187"/>
      <c r="N17" s="187"/>
      <c r="O17" s="187"/>
      <c r="P17" s="187"/>
      <c r="Q17" s="187"/>
      <c r="R17" s="187"/>
      <c r="S17" s="187"/>
      <c r="T17" s="187"/>
      <c r="U17" s="187"/>
      <c r="V17" s="187"/>
      <c r="W17" s="188"/>
    </row>
    <row r="18" spans="2:24" outlineLevel="2">
      <c r="B18" s="12"/>
      <c r="C18" s="12"/>
      <c r="D18" s="170" t="str">
        <f>B44</f>
        <v>Step 2: Complete Test Point (TP) analysis for impacted EN-DC configurations</v>
      </c>
      <c r="E18" s="170"/>
      <c r="F18" s="170"/>
      <c r="G18" s="170"/>
      <c r="H18" s="170"/>
      <c r="I18" s="48" t="str">
        <f t="array" ref="I18">IF(SUMPRODUCT(--(O48:O53&lt;&gt;""))&gt;0,SUMPRODUCT($N$48:$N$53,O48:O53)/SUMPRODUCT($N$48:$N$53,--(O48:O53&lt;&gt;"")),"")</f>
        <v/>
      </c>
      <c r="J18" s="47"/>
      <c r="K18" s="186"/>
      <c r="L18" s="187"/>
      <c r="M18" s="187"/>
      <c r="N18" s="187"/>
      <c r="O18" s="187"/>
      <c r="P18" s="187"/>
      <c r="Q18" s="187"/>
      <c r="R18" s="187"/>
      <c r="S18" s="187"/>
      <c r="T18" s="187"/>
      <c r="U18" s="187"/>
      <c r="V18" s="187"/>
      <c r="W18" s="188"/>
    </row>
    <row r="19" spans="2:24" outlineLevel="2">
      <c r="B19" s="12"/>
      <c r="C19" s="12"/>
      <c r="D19" s="170" t="str">
        <f>B56</f>
        <v>Step 3.1: CR(s) to common test environment (TS 38.508-1)</v>
      </c>
      <c r="E19" s="170"/>
      <c r="F19" s="170"/>
      <c r="G19" s="170"/>
      <c r="H19" s="170"/>
      <c r="I19" s="48" t="str">
        <f t="array" ref="I19">IF(SUMPRODUCT(--(O60:O65&lt;&gt;""))&gt;0,SUMPRODUCT($N$60:$N$65,O60:O65)/SUMPRODUCT($N$60:$N$65,--(O60:O65&lt;&gt;"")),"")</f>
        <v/>
      </c>
      <c r="J19" s="47"/>
      <c r="K19" s="186"/>
      <c r="L19" s="187"/>
      <c r="M19" s="187"/>
      <c r="N19" s="187"/>
      <c r="O19" s="187"/>
      <c r="P19" s="187"/>
      <c r="Q19" s="187"/>
      <c r="R19" s="187"/>
      <c r="S19" s="187"/>
      <c r="T19" s="187"/>
      <c r="U19" s="187"/>
      <c r="V19" s="187"/>
      <c r="W19" s="188"/>
    </row>
    <row r="20" spans="2:24" outlineLevel="2">
      <c r="B20" s="12"/>
      <c r="C20" s="12"/>
      <c r="D20" s="170" t="str">
        <f>B67</f>
        <v>Step 3.2: CR(s) to common clauses for RF / Performance testing area (TS 38.521-3)</v>
      </c>
      <c r="E20" s="170"/>
      <c r="F20" s="170"/>
      <c r="G20" s="170"/>
      <c r="H20" s="170"/>
      <c r="I20" s="48" t="str" cm="1">
        <f t="array" ref="I20">IF(SUMPRODUCT(--(O71:O83&lt;&gt;""))&gt;0,SUMPRODUCT($N$71:$N$83,O71:O83)/SUMPRODUCT($N$71:$N$83,--(O71:O83&lt;&gt;"")),"")</f>
        <v/>
      </c>
      <c r="J20" s="47"/>
      <c r="K20" s="186"/>
      <c r="L20" s="187"/>
      <c r="M20" s="187"/>
      <c r="N20" s="187"/>
      <c r="O20" s="187"/>
      <c r="P20" s="187"/>
      <c r="Q20" s="187"/>
      <c r="R20" s="187"/>
      <c r="S20" s="187"/>
      <c r="T20" s="187"/>
      <c r="U20" s="187"/>
      <c r="V20" s="187"/>
      <c r="W20" s="188"/>
    </row>
    <row r="21" spans="2:24" outlineLevel="2">
      <c r="B21" s="12"/>
      <c r="C21" s="12"/>
      <c r="D21" s="170" t="str">
        <f>B85</f>
        <v>Step 3.3: CR(s) for RF transmitter test cases (TS 38.521-3, clause 6)</v>
      </c>
      <c r="E21" s="170"/>
      <c r="F21" s="170"/>
      <c r="G21" s="170"/>
      <c r="H21" s="170"/>
      <c r="I21" s="48" t="str">
        <f t="array" ref="I21">IF(SUMPRODUCT(--(O89:O98&lt;&gt;""))&gt;0,SUMPRODUCT($N$89:$N$98,O89:O98)/SUMPRODUCT($N$89:$N$98,--(O89:O98&lt;&gt;"")),"")</f>
        <v/>
      </c>
      <c r="J21" s="47"/>
      <c r="K21" s="186"/>
      <c r="L21" s="187"/>
      <c r="M21" s="187"/>
      <c r="N21" s="187"/>
      <c r="O21" s="187"/>
      <c r="P21" s="187"/>
      <c r="Q21" s="187"/>
      <c r="R21" s="187"/>
      <c r="S21" s="187"/>
      <c r="T21" s="187"/>
      <c r="U21" s="187"/>
      <c r="V21" s="187"/>
      <c r="W21" s="188"/>
    </row>
    <row r="22" spans="2:24" outlineLevel="2">
      <c r="B22" s="12"/>
      <c r="C22" s="12"/>
      <c r="D22" s="170" t="str">
        <f>B100</f>
        <v>Step 3.4: CR(s) for RF receiver test cases (TS 38.521-3, clause 7)</v>
      </c>
      <c r="E22" s="170"/>
      <c r="F22" s="170"/>
      <c r="G22" s="170"/>
      <c r="H22" s="170"/>
      <c r="I22" s="48" t="str">
        <f t="array" ref="I22">IF(SUMPRODUCT(--(O104:O106&lt;&gt;""))&gt;0,SUMPRODUCT($N$104:$N$106,O104:O106)/SUMPRODUCT($N$104:$N$106,--(O104:O106&lt;&gt;"")),"")</f>
        <v/>
      </c>
      <c r="J22" s="47"/>
      <c r="K22" s="186"/>
      <c r="L22" s="187"/>
      <c r="M22" s="187"/>
      <c r="N22" s="187"/>
      <c r="O22" s="187"/>
      <c r="P22" s="187"/>
      <c r="Q22" s="187"/>
      <c r="R22" s="187"/>
      <c r="S22" s="187"/>
      <c r="T22" s="187"/>
      <c r="U22" s="187"/>
      <c r="V22" s="187"/>
      <c r="W22" s="188"/>
    </row>
    <row r="23" spans="2:24" outlineLevel="2">
      <c r="B23" s="12"/>
      <c r="C23" s="12"/>
      <c r="D23" s="170" t="str">
        <f>B108</f>
        <v>Step 3.5: CR(s) for RF Performance test cases (TS 38.521-4)</v>
      </c>
      <c r="E23" s="170"/>
      <c r="F23" s="170"/>
      <c r="G23" s="170"/>
      <c r="H23" s="170"/>
      <c r="I23" s="48" t="str">
        <f t="array" ref="I23">IF(SUMPRODUCT(--(O112:O113&lt;&gt;""))&gt;0,SUMPRODUCT($N$112:$N$113,O112:O113)/SUMPRODUCT($N$112:$N$113,--(O112:O113&lt;&gt;"")),"")</f>
        <v/>
      </c>
      <c r="J23" s="47"/>
      <c r="K23" s="186"/>
      <c r="L23" s="187"/>
      <c r="M23" s="187"/>
      <c r="N23" s="187"/>
      <c r="O23" s="187"/>
      <c r="P23" s="187"/>
      <c r="Q23" s="187"/>
      <c r="R23" s="187"/>
      <c r="S23" s="187"/>
      <c r="T23" s="187"/>
      <c r="U23" s="187"/>
      <c r="V23" s="187"/>
      <c r="W23" s="188"/>
    </row>
    <row r="24" spans="2:24" outlineLevel="2">
      <c r="B24" s="12"/>
      <c r="C24" s="12"/>
      <c r="D24" s="170" t="str">
        <f>B115</f>
        <v>Step 3.6: CRs to protocol test cases (TS 38.523-1, TS 38.523-2)</v>
      </c>
      <c r="E24" s="170"/>
      <c r="F24" s="170"/>
      <c r="G24" s="170"/>
      <c r="H24" s="170"/>
      <c r="I24" s="48" t="str">
        <f t="array" ref="I24">IF(SUMPRODUCT(--(O119:O120&lt;&gt;""))&gt;0,SUMPRODUCT($N$119:$N$120,O119:O120)/SUMPRODUCT($N$119:$N$120,--(O119:O120&lt;&gt;"")),"")</f>
        <v/>
      </c>
      <c r="J24" s="47"/>
      <c r="K24" s="186"/>
      <c r="L24" s="187"/>
      <c r="M24" s="187"/>
      <c r="N24" s="187"/>
      <c r="O24" s="187"/>
      <c r="P24" s="187"/>
      <c r="Q24" s="187"/>
      <c r="R24" s="187"/>
      <c r="S24" s="187"/>
      <c r="T24" s="187"/>
      <c r="U24" s="187"/>
      <c r="V24" s="187"/>
      <c r="W24" s="188"/>
    </row>
    <row r="25" spans="2:24" outlineLevel="2">
      <c r="B25" s="12"/>
      <c r="C25" s="12"/>
      <c r="D25" s="170" t="str">
        <f>B122</f>
        <v>Step 4: CR(s) for new ICS/capabilities (TS 38.508-2)</v>
      </c>
      <c r="E25" s="170"/>
      <c r="F25" s="170"/>
      <c r="G25" s="170"/>
      <c r="H25" s="170"/>
      <c r="I25" s="48" t="str">
        <f t="array" ref="I25">IF(SUMPRODUCT(--(O128:O129&lt;&gt;""))&gt;0,SUMPRODUCT($N$128:$N$129,O128:O129)/SUMPRODUCT($N$128:$N$129,--(O128:O129&lt;&gt;"")),"")</f>
        <v/>
      </c>
      <c r="J25" s="47"/>
      <c r="K25" s="186"/>
      <c r="L25" s="187"/>
      <c r="M25" s="187"/>
      <c r="N25" s="187"/>
      <c r="O25" s="187"/>
      <c r="P25" s="187"/>
      <c r="Q25" s="187"/>
      <c r="R25" s="187"/>
      <c r="S25" s="187"/>
      <c r="T25" s="187"/>
      <c r="U25" s="187"/>
      <c r="V25" s="187"/>
      <c r="W25" s="188"/>
    </row>
    <row r="26" spans="2:24" outlineLevel="2">
      <c r="B26" s="12"/>
      <c r="C26" s="12"/>
      <c r="D26" s="20"/>
      <c r="E26" s="20"/>
      <c r="F26" s="20"/>
      <c r="G26" s="21"/>
      <c r="H26" s="22"/>
      <c r="I26" s="45"/>
      <c r="J26" s="47"/>
      <c r="K26" s="189"/>
      <c r="L26" s="190"/>
      <c r="M26" s="190"/>
      <c r="N26" s="190"/>
      <c r="O26" s="190"/>
      <c r="P26" s="190"/>
      <c r="Q26" s="190"/>
      <c r="R26" s="190"/>
      <c r="S26" s="190"/>
      <c r="T26" s="190"/>
      <c r="U26" s="190"/>
      <c r="V26" s="190"/>
      <c r="W26" s="191"/>
    </row>
    <row r="27" spans="2:24" ht="18">
      <c r="B27" s="137" t="s">
        <v>48</v>
      </c>
      <c r="C27" s="137"/>
      <c r="D27" s="137"/>
      <c r="E27" s="137"/>
      <c r="F27" s="137"/>
      <c r="G27" s="137"/>
      <c r="H27" s="137"/>
      <c r="I27" s="137"/>
      <c r="J27" s="137"/>
      <c r="K27" s="137"/>
      <c r="L27" s="137"/>
      <c r="M27" s="49"/>
      <c r="N27" s="49"/>
      <c r="O27" s="49"/>
      <c r="P27" s="49"/>
      <c r="Q27" s="10"/>
      <c r="R27" s="1"/>
      <c r="S27" s="10"/>
      <c r="T27" s="10"/>
      <c r="U27" s="10"/>
      <c r="V27" s="10"/>
      <c r="W27" s="10"/>
    </row>
    <row r="28" spans="2:24" ht="15" outlineLevel="1">
      <c r="B28" s="171"/>
      <c r="C28" s="172"/>
      <c r="D28" s="172"/>
      <c r="E28" s="172"/>
      <c r="F28" s="172"/>
      <c r="G28" s="172"/>
      <c r="H28" s="172"/>
      <c r="I28" s="172"/>
      <c r="J28" s="173" t="s">
        <v>49</v>
      </c>
      <c r="K28" s="174"/>
      <c r="L28" s="174"/>
      <c r="M28" s="175"/>
      <c r="N28" s="176" t="s">
        <v>50</v>
      </c>
      <c r="O28" s="177"/>
      <c r="P28" s="49"/>
      <c r="Q28" s="178" t="s">
        <v>49</v>
      </c>
      <c r="R28" s="179"/>
      <c r="S28" s="179"/>
      <c r="T28" s="179"/>
      <c r="U28" s="179"/>
      <c r="V28" s="179"/>
      <c r="W28" s="180"/>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81" t="s">
        <v>51</v>
      </c>
      <c r="C30" s="182"/>
      <c r="D30" s="182"/>
      <c r="E30" s="182"/>
      <c r="F30" s="182"/>
      <c r="G30" s="182"/>
      <c r="H30" s="182"/>
      <c r="I30" s="182"/>
      <c r="J30" s="182"/>
      <c r="K30" s="182"/>
      <c r="L30" s="182"/>
      <c r="M30" s="182"/>
      <c r="N30" s="182"/>
      <c r="O30" s="182"/>
      <c r="P30" s="27"/>
      <c r="Q30" s="27"/>
      <c r="R30" s="27"/>
      <c r="S30" s="27"/>
      <c r="T30" s="27"/>
      <c r="U30" s="27"/>
      <c r="V30" s="27"/>
      <c r="W30" s="66"/>
    </row>
    <row r="31" spans="2:24" outlineLevel="1">
      <c r="B31" s="208" t="s">
        <v>52</v>
      </c>
      <c r="C31" s="209" t="s">
        <v>53</v>
      </c>
      <c r="D31" s="197" t="s">
        <v>54</v>
      </c>
      <c r="E31" s="197" t="s">
        <v>55</v>
      </c>
      <c r="F31" s="197" t="s">
        <v>56</v>
      </c>
      <c r="G31" s="197" t="s">
        <v>57</v>
      </c>
      <c r="H31" s="212" t="s">
        <v>58</v>
      </c>
      <c r="I31" s="197" t="s">
        <v>59</v>
      </c>
      <c r="J31" s="197" t="s">
        <v>60</v>
      </c>
      <c r="K31" s="197" t="s">
        <v>61</v>
      </c>
      <c r="L31" s="197" t="s">
        <v>62</v>
      </c>
      <c r="M31" s="201" t="s">
        <v>11</v>
      </c>
      <c r="N31" s="215" t="s">
        <v>63</v>
      </c>
      <c r="O31" s="197" t="s">
        <v>64</v>
      </c>
      <c r="P31" s="50"/>
      <c r="Q31" s="192" t="s">
        <v>65</v>
      </c>
      <c r="R31" s="193"/>
      <c r="S31" s="193"/>
      <c r="T31" s="193"/>
      <c r="U31" s="193"/>
      <c r="V31" s="193"/>
      <c r="W31" s="194"/>
    </row>
    <row r="32" spans="2:24" ht="56.25" outlineLevel="1">
      <c r="B32" s="208"/>
      <c r="C32" s="210"/>
      <c r="D32" s="198"/>
      <c r="E32" s="198"/>
      <c r="F32" s="198"/>
      <c r="G32" s="198"/>
      <c r="H32" s="213"/>
      <c r="I32" s="198"/>
      <c r="J32" s="198"/>
      <c r="K32" s="198"/>
      <c r="L32" s="198"/>
      <c r="M32" s="202"/>
      <c r="N32" s="216"/>
      <c r="O32" s="198"/>
      <c r="P32" s="51"/>
      <c r="Q32" s="28" t="s">
        <v>66</v>
      </c>
      <c r="R32" s="28" t="s">
        <v>289</v>
      </c>
      <c r="S32" s="28" t="s">
        <v>67</v>
      </c>
      <c r="T32" s="28" t="s">
        <v>68</v>
      </c>
      <c r="U32" s="28" t="s">
        <v>69</v>
      </c>
      <c r="V32" s="28" t="s">
        <v>70</v>
      </c>
      <c r="W32" s="67"/>
    </row>
    <row r="33" spans="2:24" outlineLevel="1">
      <c r="B33" s="208"/>
      <c r="C33" s="211"/>
      <c r="D33" s="199"/>
      <c r="E33" s="199"/>
      <c r="F33" s="199"/>
      <c r="G33" s="199"/>
      <c r="H33" s="214"/>
      <c r="I33" s="199"/>
      <c r="J33" s="199"/>
      <c r="K33" s="199"/>
      <c r="L33" s="199"/>
      <c r="M33" s="203"/>
      <c r="N33" s="216"/>
      <c r="O33" s="198"/>
      <c r="P33" s="52"/>
      <c r="Q33" s="68">
        <v>1</v>
      </c>
      <c r="R33" s="68">
        <v>1</v>
      </c>
      <c r="S33" s="68">
        <v>1</v>
      </c>
      <c r="T33" s="68">
        <v>1</v>
      </c>
      <c r="U33" s="68">
        <v>1</v>
      </c>
      <c r="V33" s="68">
        <v>1</v>
      </c>
      <c r="W33" s="69"/>
    </row>
    <row r="34" spans="2:24" s="1" customFormat="1" ht="33.75" outlineLevel="1">
      <c r="B34" s="29" t="s">
        <v>41</v>
      </c>
      <c r="C34" s="30" t="s">
        <v>71</v>
      </c>
      <c r="D34" s="31" t="s">
        <v>72</v>
      </c>
      <c r="E34" s="31" t="s">
        <v>73</v>
      </c>
      <c r="F34" s="31" t="s">
        <v>74</v>
      </c>
      <c r="G34" s="31" t="s">
        <v>75</v>
      </c>
      <c r="H34" s="31" t="str">
        <f t="shared" ref="H34:H41" si="0">IF(B34&lt;&gt;"",SUBSTITUTE(VLOOKUP(B34,LabelListLookUp,2,FALSE),", ",","&amp;CHAR(10)),"")</f>
        <v/>
      </c>
      <c r="I34" s="31" t="s">
        <v>76</v>
      </c>
      <c r="J34" s="31"/>
      <c r="K34" s="31" t="str">
        <f>'WP scope'!$D$7</f>
        <v>TBD</v>
      </c>
      <c r="L34" s="31"/>
      <c r="M34" s="53"/>
      <c r="N34" s="54">
        <v>1</v>
      </c>
      <c r="O34" s="55" t="str">
        <f t="array" ref="O34">IF(AND(H34&lt;&gt;"",H34&lt;&gt;"-"),IF(SUMPRODUCT($Q$33:$W$33,--(Q34:W34&lt;&gt;""))&gt;0,SUMPRODUCT($Q$33:$W$33,Q34:W34)/SUMPRODUCT($Q$33:$W$33,--(Q34:W34&lt;&gt;"")),""),"")</f>
        <v/>
      </c>
      <c r="P34" s="56"/>
      <c r="Q34" s="70">
        <v>0</v>
      </c>
      <c r="R34" s="70"/>
      <c r="S34" s="70"/>
      <c r="T34" s="70"/>
      <c r="U34" s="70"/>
      <c r="V34" s="70"/>
      <c r="W34" s="70"/>
      <c r="X34" s="10"/>
    </row>
    <row r="35" spans="2:24" s="132" customFormat="1" ht="45" outlineLevel="1">
      <c r="B35" s="29" t="s">
        <v>41</v>
      </c>
      <c r="C35" s="30" t="s">
        <v>286</v>
      </c>
      <c r="D35" s="31" t="s">
        <v>72</v>
      </c>
      <c r="E35" s="31" t="s">
        <v>73</v>
      </c>
      <c r="F35" s="31" t="s">
        <v>287</v>
      </c>
      <c r="G35" s="31" t="s">
        <v>288</v>
      </c>
      <c r="H35" s="31" t="str">
        <f>IF(B35&lt;&gt;"",SUBSTITUTE(VLOOKUP(B35,LabelListLookUp,2,FALSE),", ",","&amp;CHAR(10)),"")</f>
        <v/>
      </c>
      <c r="I35" s="31" t="s">
        <v>290</v>
      </c>
      <c r="J35" s="31"/>
      <c r="K35" s="31" t="str">
        <f>'WP scope'!$D$7</f>
        <v>TBD</v>
      </c>
      <c r="L35" s="31"/>
      <c r="M35" s="53"/>
      <c r="N35" s="54">
        <v>1</v>
      </c>
      <c r="O35" s="55" t="str">
        <f t="array" ref="O35">IF(AND(H35&lt;&gt;"",H35&lt;&gt;"-"),IF(SUMPRODUCT($Q$33:$W$33,--(Q35:W35&lt;&gt;""))&gt;0,SUMPRODUCT($Q$33:$W$33,Q35:W35)/SUMPRODUCT($Q$33:$W$33,--(Q35:W35&lt;&gt;"")),""),"")</f>
        <v/>
      </c>
      <c r="P35" s="56"/>
      <c r="Q35" s="70"/>
      <c r="R35" s="70">
        <v>0</v>
      </c>
      <c r="S35" s="70"/>
      <c r="T35" s="70"/>
      <c r="U35" s="70"/>
      <c r="V35" s="70"/>
      <c r="W35" s="70"/>
      <c r="X35" s="10"/>
    </row>
    <row r="36" spans="2:24" s="1" customFormat="1" ht="33.75" outlineLevel="1">
      <c r="B36" s="29" t="s">
        <v>41</v>
      </c>
      <c r="C36" s="30" t="s">
        <v>77</v>
      </c>
      <c r="D36" s="31" t="s">
        <v>72</v>
      </c>
      <c r="E36" s="31" t="s">
        <v>150</v>
      </c>
      <c r="F36" s="31" t="s">
        <v>78</v>
      </c>
      <c r="G36" s="31" t="s">
        <v>79</v>
      </c>
      <c r="H36" s="31" t="str">
        <f t="shared" si="0"/>
        <v/>
      </c>
      <c r="I36" s="31" t="s">
        <v>80</v>
      </c>
      <c r="J36" s="31"/>
      <c r="K36" s="31" t="str">
        <f>'WP scope'!$D$7</f>
        <v>TBD</v>
      </c>
      <c r="L36" s="31"/>
      <c r="M36" s="53"/>
      <c r="N36" s="54">
        <v>1</v>
      </c>
      <c r="O36" s="55" t="str">
        <f t="array" ref="O36">IF(AND(H36&lt;&gt;"",H36&lt;&gt;"-"),IF(SUMPRODUCT($Q$33:$W$33,--(Q36:W36&lt;&gt;""))&gt;0,SUMPRODUCT($Q$33:$W$33,Q36:W36)/SUMPRODUCT($Q$33:$W$33,--(Q36:W36&lt;&gt;"")),""),"")</f>
        <v/>
      </c>
      <c r="P36" s="56"/>
      <c r="Q36" s="70">
        <v>0</v>
      </c>
      <c r="R36" s="70"/>
      <c r="S36" s="70"/>
      <c r="T36" s="70"/>
      <c r="U36" s="70"/>
      <c r="V36" s="70"/>
      <c r="W36" s="70"/>
      <c r="X36" s="10"/>
    </row>
    <row r="37" spans="2:24" s="1" customFormat="1" ht="45" outlineLevel="1">
      <c r="B37" s="29" t="s">
        <v>41</v>
      </c>
      <c r="C37" s="30" t="s">
        <v>81</v>
      </c>
      <c r="D37" s="31" t="s">
        <v>72</v>
      </c>
      <c r="E37" s="31" t="s">
        <v>82</v>
      </c>
      <c r="F37" s="31" t="s">
        <v>83</v>
      </c>
      <c r="G37" s="31" t="s">
        <v>84</v>
      </c>
      <c r="H37" s="31" t="str">
        <f t="shared" si="0"/>
        <v/>
      </c>
      <c r="I37" s="31" t="s">
        <v>291</v>
      </c>
      <c r="J37" s="31"/>
      <c r="K37" s="31" t="str">
        <f>'WP scope'!$D$7</f>
        <v>TBD</v>
      </c>
      <c r="L37" s="31"/>
      <c r="M37" s="53"/>
      <c r="N37" s="54">
        <v>1</v>
      </c>
      <c r="O37" s="55" t="str">
        <f t="array" ref="O37">IF(AND(H37&lt;&gt;"",H37&lt;&gt;"-"),IF(SUMPRODUCT($Q$33:$W$33,--(Q37:W37&lt;&gt;""))&gt;0,SUMPRODUCT($Q$33:$W$33,Q37:W37)/SUMPRODUCT($Q$33:$W$33,--(Q37:W37&lt;&gt;"")),""),"")</f>
        <v/>
      </c>
      <c r="P37" s="56"/>
      <c r="Q37" s="70"/>
      <c r="R37" s="70">
        <v>0</v>
      </c>
      <c r="S37" s="70"/>
      <c r="T37" s="70"/>
      <c r="U37" s="70"/>
      <c r="V37" s="70"/>
      <c r="W37" s="70"/>
      <c r="X37" s="10"/>
    </row>
    <row r="38" spans="2:24" s="1" customFormat="1" ht="90" outlineLevel="1">
      <c r="B38" s="29" t="s">
        <v>41</v>
      </c>
      <c r="C38" s="30" t="s">
        <v>85</v>
      </c>
      <c r="D38" s="31" t="s">
        <v>72</v>
      </c>
      <c r="E38" s="31" t="s">
        <v>150</v>
      </c>
      <c r="F38" s="31" t="s">
        <v>86</v>
      </c>
      <c r="G38" s="31" t="s">
        <v>87</v>
      </c>
      <c r="H38" s="31" t="str">
        <f t="shared" si="0"/>
        <v/>
      </c>
      <c r="I38" s="31" t="s">
        <v>88</v>
      </c>
      <c r="J38" s="31"/>
      <c r="K38" s="31" t="str">
        <f>'WP scope'!$D$7</f>
        <v>TBD</v>
      </c>
      <c r="L38" s="31"/>
      <c r="M38" s="53"/>
      <c r="N38" s="54">
        <v>1</v>
      </c>
      <c r="O38" s="55" t="str">
        <f t="array" ref="O38">IF(AND(H38&lt;&gt;"",H38&lt;&gt;"-"),IF(SUMPRODUCT($Q$33:$W$33,--(Q38:W38&lt;&gt;""))&gt;0,SUMPRODUCT($Q$33:$W$33,Q38:W38)/SUMPRODUCT($Q$33:$W$33,--(Q38:W38&lt;&gt;"")),""),"")</f>
        <v/>
      </c>
      <c r="P38" s="56"/>
      <c r="Q38" s="70"/>
      <c r="R38" s="70"/>
      <c r="S38" s="70">
        <v>0</v>
      </c>
      <c r="T38" s="70"/>
      <c r="U38" s="70"/>
      <c r="V38" s="70"/>
      <c r="W38" s="70"/>
      <c r="X38" s="10"/>
    </row>
    <row r="39" spans="2:24" s="1" customFormat="1" ht="67.5" outlineLevel="1">
      <c r="B39" s="29" t="s">
        <v>43</v>
      </c>
      <c r="C39" s="30" t="s">
        <v>89</v>
      </c>
      <c r="D39" s="31" t="s">
        <v>72</v>
      </c>
      <c r="E39" s="31" t="s">
        <v>90</v>
      </c>
      <c r="F39" s="31" t="s">
        <v>91</v>
      </c>
      <c r="G39" s="31" t="s">
        <v>92</v>
      </c>
      <c r="H39" s="31" t="str">
        <f t="shared" si="0"/>
        <v/>
      </c>
      <c r="I39" s="31" t="s">
        <v>93</v>
      </c>
      <c r="J39" s="31"/>
      <c r="K39" s="31" t="str">
        <f>WPtarget</f>
        <v>TBD</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45" outlineLevel="1">
      <c r="B40" s="29" t="s">
        <v>43</v>
      </c>
      <c r="C40" s="30" t="s">
        <v>94</v>
      </c>
      <c r="D40" s="31" t="s">
        <v>72</v>
      </c>
      <c r="E40" s="31" t="s">
        <v>90</v>
      </c>
      <c r="F40" s="31" t="s">
        <v>91</v>
      </c>
      <c r="G40" s="31" t="s">
        <v>95</v>
      </c>
      <c r="H40" s="31" t="str">
        <f t="shared" si="0"/>
        <v/>
      </c>
      <c r="I40" s="31" t="s">
        <v>96</v>
      </c>
      <c r="J40" s="31"/>
      <c r="K40" s="31" t="str">
        <f>WPtarget</f>
        <v>TBD</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56.25" outlineLevel="1">
      <c r="B41" s="29" t="s">
        <v>43</v>
      </c>
      <c r="C41" s="30" t="s">
        <v>97</v>
      </c>
      <c r="D41" s="31" t="s">
        <v>72</v>
      </c>
      <c r="E41" s="31" t="s">
        <v>98</v>
      </c>
      <c r="F41" s="31" t="s">
        <v>74</v>
      </c>
      <c r="G41" s="31" t="s">
        <v>99</v>
      </c>
      <c r="H41" s="31" t="str">
        <f t="shared" si="0"/>
        <v/>
      </c>
      <c r="I41" s="31" t="s">
        <v>100</v>
      </c>
      <c r="J41" s="31"/>
      <c r="K41" s="31" t="str">
        <f>WPtarget</f>
        <v>TBD</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95" t="s">
        <v>101</v>
      </c>
      <c r="C42" s="196"/>
      <c r="D42" s="196"/>
      <c r="E42" s="196"/>
      <c r="F42" s="196"/>
      <c r="G42" s="196"/>
      <c r="H42" s="196"/>
      <c r="I42" s="196"/>
      <c r="J42" s="196"/>
      <c r="K42" s="196"/>
      <c r="L42" s="196"/>
      <c r="M42" s="196"/>
      <c r="N42" s="196"/>
      <c r="O42" s="196"/>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8">
      <c r="B44" s="181" t="s">
        <v>102</v>
      </c>
      <c r="C44" s="182"/>
      <c r="D44" s="182"/>
      <c r="E44" s="182"/>
      <c r="F44" s="182"/>
      <c r="G44" s="182"/>
      <c r="H44" s="182"/>
      <c r="I44" s="182"/>
      <c r="J44" s="182"/>
      <c r="K44" s="182"/>
      <c r="L44" s="182"/>
      <c r="M44" s="182"/>
      <c r="N44" s="182"/>
      <c r="O44" s="182"/>
      <c r="P44" s="27"/>
      <c r="Q44" s="27"/>
      <c r="R44" s="27"/>
      <c r="S44" s="27"/>
      <c r="T44" s="27"/>
      <c r="U44" s="27"/>
      <c r="V44" s="27"/>
      <c r="W44" s="66"/>
      <c r="X44" s="10"/>
    </row>
    <row r="45" spans="2:24" s="1" customFormat="1" outlineLevel="1">
      <c r="B45" s="208" t="s">
        <v>52</v>
      </c>
      <c r="C45" s="209" t="s">
        <v>53</v>
      </c>
      <c r="D45" s="197" t="s">
        <v>54</v>
      </c>
      <c r="E45" s="197" t="s">
        <v>103</v>
      </c>
      <c r="F45" s="197" t="s">
        <v>56</v>
      </c>
      <c r="G45" s="197" t="s">
        <v>57</v>
      </c>
      <c r="H45" s="204" t="s">
        <v>104</v>
      </c>
      <c r="I45" s="197" t="s">
        <v>105</v>
      </c>
      <c r="J45" s="197" t="s">
        <v>60</v>
      </c>
      <c r="K45" s="197" t="s">
        <v>61</v>
      </c>
      <c r="L45" s="197" t="s">
        <v>62</v>
      </c>
      <c r="M45" s="201" t="s">
        <v>11</v>
      </c>
      <c r="N45" s="215" t="s">
        <v>63</v>
      </c>
      <c r="O45" s="197" t="s">
        <v>64</v>
      </c>
      <c r="P45" s="51"/>
      <c r="Q45" s="72" t="s">
        <v>65</v>
      </c>
      <c r="R45" s="73"/>
      <c r="S45" s="73"/>
      <c r="T45" s="73"/>
      <c r="U45" s="73"/>
      <c r="V45" s="73"/>
      <c r="W45" s="74"/>
      <c r="X45" s="10"/>
    </row>
    <row r="46" spans="2:24" s="1" customFormat="1" ht="33.75" outlineLevel="1">
      <c r="B46" s="208"/>
      <c r="C46" s="210"/>
      <c r="D46" s="198"/>
      <c r="E46" s="198"/>
      <c r="F46" s="198"/>
      <c r="G46" s="198"/>
      <c r="H46" s="204"/>
      <c r="I46" s="198"/>
      <c r="J46" s="198"/>
      <c r="K46" s="198"/>
      <c r="L46" s="198"/>
      <c r="M46" s="202"/>
      <c r="N46" s="216"/>
      <c r="O46" s="198"/>
      <c r="P46" s="51"/>
      <c r="Q46" s="28" t="s">
        <v>106</v>
      </c>
      <c r="R46" s="75"/>
      <c r="S46" s="75"/>
      <c r="T46" s="75"/>
      <c r="U46" s="75"/>
      <c r="V46" s="75"/>
      <c r="W46" s="76"/>
      <c r="X46" s="10"/>
    </row>
    <row r="47" spans="2:24" s="1" customFormat="1" outlineLevel="1">
      <c r="B47" s="209"/>
      <c r="C47" s="211"/>
      <c r="D47" s="198"/>
      <c r="E47" s="198"/>
      <c r="F47" s="198"/>
      <c r="G47" s="198"/>
      <c r="H47" s="204"/>
      <c r="I47" s="198"/>
      <c r="J47" s="198"/>
      <c r="K47" s="198"/>
      <c r="L47" s="198"/>
      <c r="M47" s="202"/>
      <c r="N47" s="216"/>
      <c r="O47" s="198"/>
      <c r="P47" s="51"/>
      <c r="Q47" s="68">
        <v>1</v>
      </c>
      <c r="R47" s="69">
        <v>1</v>
      </c>
      <c r="S47" s="69">
        <v>1</v>
      </c>
      <c r="T47" s="69">
        <v>1</v>
      </c>
      <c r="U47" s="69">
        <v>1</v>
      </c>
      <c r="V47" s="69">
        <v>1</v>
      </c>
      <c r="W47" s="69">
        <v>1</v>
      </c>
      <c r="X47" s="10"/>
    </row>
    <row r="48" spans="2:24" s="1" customFormat="1" ht="90" outlineLevel="1">
      <c r="B48" s="29" t="s">
        <v>35</v>
      </c>
      <c r="C48" s="30" t="s">
        <v>107</v>
      </c>
      <c r="D48" s="34" t="s">
        <v>108</v>
      </c>
      <c r="E48" s="34" t="s">
        <v>109</v>
      </c>
      <c r="F48" s="34" t="s">
        <v>110</v>
      </c>
      <c r="G48" s="34" t="s">
        <v>111</v>
      </c>
      <c r="H48" s="31" t="str">
        <f>IF(B48&lt;&gt;"",SUBSTITUTE(VLOOKUP(B48,LabelListLookUp,2,FALSE),", ",","&amp;CHAR(10)),"")</f>
        <v/>
      </c>
      <c r="I48" s="34" t="s">
        <v>112</v>
      </c>
      <c r="J48" s="31"/>
      <c r="K48" s="31" t="str">
        <f>'WP scope'!$D$7</f>
        <v>TBD</v>
      </c>
      <c r="L48" s="34"/>
      <c r="M48" s="58"/>
      <c r="N48" s="54">
        <v>1</v>
      </c>
      <c r="O48" s="55" t="str">
        <f t="array" ref="O48">IF(AND(H48&lt;&gt;"",H48&lt;&gt;"-"),IF(SUMPRODUCT($Q$47:$W$47,--(Q48:W48&lt;&gt;""))&gt;0,SUMPRODUCT($Q$47:$W$47,Q48:W48)/SUMPRODUCT($Q$47:$W$47,--(Q48:W48&lt;&gt;"")),""),"")</f>
        <v/>
      </c>
      <c r="P48" s="51"/>
      <c r="Q48" s="70">
        <v>0</v>
      </c>
      <c r="R48" s="70"/>
      <c r="S48" s="70"/>
      <c r="T48" s="70"/>
      <c r="U48" s="70"/>
      <c r="V48" s="70"/>
      <c r="W48" s="70"/>
      <c r="X48" s="10"/>
    </row>
    <row r="49" spans="1:42" s="1" customFormat="1" ht="78.75" outlineLevel="1">
      <c r="B49" s="29" t="s">
        <v>35</v>
      </c>
      <c r="C49" s="30" t="s">
        <v>113</v>
      </c>
      <c r="D49" s="34" t="s">
        <v>108</v>
      </c>
      <c r="E49" s="34" t="s">
        <v>109</v>
      </c>
      <c r="F49" s="34" t="s">
        <v>110</v>
      </c>
      <c r="G49" s="34" t="s">
        <v>114</v>
      </c>
      <c r="H49" s="31" t="str">
        <f>IF(B49&lt;&gt;"",SUBSTITUTE(VLOOKUP(B49,LabelListLookUp,2,FALSE),", ",","&amp;CHAR(10)),"")</f>
        <v/>
      </c>
      <c r="I49" s="34" t="s">
        <v>115</v>
      </c>
      <c r="J49" s="31"/>
      <c r="K49" s="31" t="str">
        <f>'WP scope'!$D$7</f>
        <v>TBD</v>
      </c>
      <c r="L49" s="34"/>
      <c r="M49" s="58"/>
      <c r="N49" s="54">
        <v>1</v>
      </c>
      <c r="O49" s="55" t="str">
        <f t="array" ref="O49">IF(AND(H49&lt;&gt;"",H49&lt;&gt;"-"),IF(SUMPRODUCT($Q$47:$W$47,--(Q49:W49&lt;&gt;""))&gt;0,SUMPRODUCT($Q$47:$W$47,Q49:W49)/SUMPRODUCT($Q$47:$W$47,--(Q49:W49&lt;&gt;"")),""),"")</f>
        <v/>
      </c>
      <c r="P49" s="51"/>
      <c r="Q49" s="70">
        <v>0</v>
      </c>
      <c r="R49" s="70"/>
      <c r="S49" s="70"/>
      <c r="T49" s="70"/>
      <c r="U49" s="70"/>
      <c r="V49" s="70"/>
      <c r="W49" s="70"/>
      <c r="X49" s="10"/>
    </row>
    <row r="50" spans="1:42" s="1" customFormat="1" ht="90" outlineLevel="1">
      <c r="B50" s="29" t="s">
        <v>41</v>
      </c>
      <c r="C50" s="30" t="s">
        <v>116</v>
      </c>
      <c r="D50" s="34" t="s">
        <v>108</v>
      </c>
      <c r="E50" s="34" t="s">
        <v>109</v>
      </c>
      <c r="F50" s="34" t="s">
        <v>110</v>
      </c>
      <c r="G50" s="34" t="s">
        <v>117</v>
      </c>
      <c r="H50" s="31" t="str">
        <f>IF(B50&lt;&gt;"",SUBSTITUTE(VLOOKUP(B50,LabelListLookUp,2,FALSE),", ",","&amp;CHAR(10)),"")</f>
        <v/>
      </c>
      <c r="I50" s="34" t="s">
        <v>274</v>
      </c>
      <c r="J50" s="31"/>
      <c r="K50" s="31" t="str">
        <f>'WP scope'!$D$7</f>
        <v>TBD</v>
      </c>
      <c r="L50" s="34"/>
      <c r="M50" s="58"/>
      <c r="N50" s="54">
        <v>1</v>
      </c>
      <c r="O50" s="55" t="str">
        <f t="array" ref="O50">IF(AND(H50&lt;&gt;"",H50&lt;&gt;"-"),IF(SUMPRODUCT($Q$47:$W$47,--(Q50:W50&lt;&gt;""))&gt;0,SUMPRODUCT($Q$47:$W$47,Q50:W50)/SUMPRODUCT($Q$47:$W$47,--(Q50:W50&lt;&gt;"")),""),"")</f>
        <v/>
      </c>
      <c r="P50" s="51"/>
      <c r="Q50" s="70">
        <v>0</v>
      </c>
      <c r="R50" s="70"/>
      <c r="S50" s="70"/>
      <c r="T50" s="70"/>
      <c r="U50" s="70"/>
      <c r="V50" s="70"/>
      <c r="W50" s="70"/>
      <c r="X50" s="10"/>
    </row>
    <row r="51" spans="1:42" s="1" customFormat="1" ht="101.25" outlineLevel="1">
      <c r="B51" s="29" t="s">
        <v>43</v>
      </c>
      <c r="C51" s="30" t="s">
        <v>118</v>
      </c>
      <c r="D51" s="34" t="s">
        <v>108</v>
      </c>
      <c r="E51" s="34" t="s">
        <v>109</v>
      </c>
      <c r="F51" s="34" t="s">
        <v>119</v>
      </c>
      <c r="G51" s="34" t="s">
        <v>120</v>
      </c>
      <c r="H51" s="31" t="str">
        <f>IF(B51&lt;&gt;"",SUBSTITUTE(VLOOKUP(B51,LabelListLookUp,2,FALSE),", ",","&amp;CHAR(10)),"")</f>
        <v/>
      </c>
      <c r="I51" s="34" t="s">
        <v>273</v>
      </c>
      <c r="J51" s="34"/>
      <c r="K51" s="31" t="str">
        <f>WPtarget</f>
        <v>TBD</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101.25" outlineLevel="1">
      <c r="B52" s="29" t="s">
        <v>35</v>
      </c>
      <c r="C52" s="30" t="s">
        <v>121</v>
      </c>
      <c r="D52" s="34" t="s">
        <v>108</v>
      </c>
      <c r="E52" s="34" t="s">
        <v>109</v>
      </c>
      <c r="F52" s="34" t="s">
        <v>110</v>
      </c>
      <c r="G52" s="34" t="s">
        <v>275</v>
      </c>
      <c r="H52" s="31" t="str">
        <f>IF(B52&lt;&gt;"",SUBSTITUTE(VLOOKUP(B52,LabelListLookUp,2,FALSE),", ",","&amp;CHAR(10)),"")</f>
        <v/>
      </c>
      <c r="I52" s="34" t="s">
        <v>276</v>
      </c>
      <c r="J52" s="31"/>
      <c r="K52" s="31" t="str">
        <f>'WP scope'!$D$7</f>
        <v>TBD</v>
      </c>
      <c r="L52" s="34"/>
      <c r="M52" s="58"/>
      <c r="N52" s="54">
        <v>1</v>
      </c>
      <c r="O52" s="55" t="str">
        <f t="array" ref="O52">IF(AND(H52&lt;&gt;"",H52&lt;&gt;"-"),IF(SUMPRODUCT($Q$47:$W$47,--(Q52:W52&lt;&gt;""))&gt;0,SUMPRODUCT($Q$47:$W$47,Q52:W52)/SUMPRODUCT($Q$47:$W$47,--(Q52:W52&lt;&gt;"")),""),"")</f>
        <v/>
      </c>
      <c r="P52" s="51"/>
      <c r="Q52" s="70">
        <v>0</v>
      </c>
      <c r="R52" s="70"/>
      <c r="S52" s="70"/>
      <c r="T52" s="70"/>
      <c r="U52" s="70"/>
      <c r="V52" s="70"/>
      <c r="W52" s="70"/>
      <c r="X52" s="10"/>
    </row>
    <row r="53" spans="1:42" s="1" customFormat="1" outlineLevel="1">
      <c r="B53" s="195" t="s">
        <v>101</v>
      </c>
      <c r="C53" s="196"/>
      <c r="D53" s="196"/>
      <c r="E53" s="196"/>
      <c r="F53" s="196"/>
      <c r="G53" s="196"/>
      <c r="H53" s="196"/>
      <c r="I53" s="196"/>
      <c r="J53" s="196"/>
      <c r="K53" s="196"/>
      <c r="L53" s="196"/>
      <c r="M53" s="196"/>
      <c r="N53" s="196"/>
      <c r="O53" s="196"/>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8">
      <c r="A55" s="35"/>
      <c r="B55" s="181" t="s">
        <v>122</v>
      </c>
      <c r="C55" s="182"/>
      <c r="D55" s="182"/>
      <c r="E55" s="182"/>
      <c r="F55" s="182"/>
      <c r="G55" s="182"/>
      <c r="H55" s="182"/>
      <c r="I55" s="182"/>
      <c r="J55" s="182"/>
      <c r="K55" s="182"/>
      <c r="L55" s="182"/>
      <c r="M55" s="182"/>
      <c r="N55" s="182"/>
      <c r="O55" s="182"/>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8">
      <c r="A56" s="35"/>
      <c r="B56" s="181" t="s">
        <v>123</v>
      </c>
      <c r="C56" s="182"/>
      <c r="D56" s="182"/>
      <c r="E56" s="182"/>
      <c r="F56" s="182"/>
      <c r="G56" s="182"/>
      <c r="H56" s="182"/>
      <c r="I56" s="182"/>
      <c r="J56" s="182"/>
      <c r="K56" s="182"/>
      <c r="L56" s="182"/>
      <c r="M56" s="182"/>
      <c r="N56" s="182"/>
      <c r="O56" s="182"/>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208" t="s">
        <v>52</v>
      </c>
      <c r="C57" s="209" t="s">
        <v>53</v>
      </c>
      <c r="D57" s="200" t="s">
        <v>54</v>
      </c>
      <c r="E57" s="200" t="s">
        <v>124</v>
      </c>
      <c r="F57" s="200" t="s">
        <v>56</v>
      </c>
      <c r="G57" s="200" t="s">
        <v>57</v>
      </c>
      <c r="H57" s="204" t="s">
        <v>104</v>
      </c>
      <c r="I57" s="200" t="s">
        <v>105</v>
      </c>
      <c r="J57" s="200" t="s">
        <v>60</v>
      </c>
      <c r="K57" s="200" t="s">
        <v>61</v>
      </c>
      <c r="L57" s="200" t="s">
        <v>62</v>
      </c>
      <c r="M57" s="204" t="s">
        <v>11</v>
      </c>
      <c r="N57" s="217" t="s">
        <v>63</v>
      </c>
      <c r="O57" s="200" t="s">
        <v>64</v>
      </c>
      <c r="P57" s="51"/>
      <c r="Q57" s="192" t="s">
        <v>65</v>
      </c>
      <c r="R57" s="193"/>
      <c r="S57" s="193"/>
      <c r="T57" s="193"/>
      <c r="U57" s="193"/>
      <c r="V57" s="193"/>
      <c r="W57" s="194"/>
    </row>
    <row r="58" spans="1:42" ht="22.5" outlineLevel="1">
      <c r="B58" s="208"/>
      <c r="C58" s="210"/>
      <c r="D58" s="200"/>
      <c r="E58" s="200"/>
      <c r="F58" s="200"/>
      <c r="G58" s="200"/>
      <c r="H58" s="204"/>
      <c r="I58" s="200"/>
      <c r="J58" s="200"/>
      <c r="K58" s="200"/>
      <c r="L58" s="200"/>
      <c r="M58" s="204"/>
      <c r="N58" s="217"/>
      <c r="O58" s="200"/>
      <c r="P58" s="51"/>
      <c r="Q58" s="28" t="s">
        <v>125</v>
      </c>
      <c r="R58" s="77"/>
      <c r="S58" s="77"/>
      <c r="T58" s="77"/>
      <c r="U58" s="77"/>
      <c r="V58" s="77"/>
      <c r="W58" s="77"/>
    </row>
    <row r="59" spans="1:42" outlineLevel="1">
      <c r="B59" s="209"/>
      <c r="C59" s="211"/>
      <c r="D59" s="200"/>
      <c r="E59" s="200"/>
      <c r="F59" s="200"/>
      <c r="G59" s="200"/>
      <c r="H59" s="204"/>
      <c r="I59" s="200"/>
      <c r="J59" s="200"/>
      <c r="K59" s="200"/>
      <c r="L59" s="200"/>
      <c r="M59" s="204"/>
      <c r="N59" s="217"/>
      <c r="O59" s="200"/>
      <c r="P59" s="51"/>
      <c r="Q59" s="54">
        <v>1</v>
      </c>
      <c r="R59" s="78"/>
      <c r="S59" s="78"/>
      <c r="T59" s="78"/>
      <c r="U59" s="78"/>
      <c r="V59" s="78"/>
      <c r="W59" s="78"/>
    </row>
    <row r="60" spans="1:42" ht="101.25" outlineLevel="1">
      <c r="B60" s="29" t="s">
        <v>41</v>
      </c>
      <c r="C60" s="36" t="s">
        <v>126</v>
      </c>
      <c r="D60" s="34" t="s">
        <v>127</v>
      </c>
      <c r="E60" s="34" t="s">
        <v>128</v>
      </c>
      <c r="F60" s="34" t="s">
        <v>129</v>
      </c>
      <c r="G60" s="34" t="s">
        <v>130</v>
      </c>
      <c r="H60" s="31" t="str">
        <f>IF(B60&lt;&gt;"",SUBSTITUTE(VLOOKUP(B60,LabelListLookUp,2,FALSE),", ",","&amp;CHAR(10)),"")</f>
        <v/>
      </c>
      <c r="I60" s="112" t="s">
        <v>131</v>
      </c>
      <c r="J60" s="31"/>
      <c r="K60" s="31" t="str">
        <f>'WP scope'!$D$7</f>
        <v>TBD</v>
      </c>
      <c r="L60" s="34"/>
      <c r="M60" s="58"/>
      <c r="N60" s="59">
        <v>1</v>
      </c>
      <c r="O60" s="55" t="str">
        <f t="array" ref="O60">IF(AND(H60&lt;&gt;"",H60&lt;&gt;"-"),IF(SUMPRODUCT($Q$59:$W$59,--(Q60:W60&lt;&gt;""))&gt;0,SUMPRODUCT($Q$59:$W$59,Q60:W60)/SUMPRODUCT($Q$59:$W$59,--(Q60:W60&lt;&gt;"")),""),"")</f>
        <v/>
      </c>
      <c r="P60" s="51"/>
      <c r="Q60" s="70">
        <v>0</v>
      </c>
      <c r="R60" s="70"/>
      <c r="S60" s="70"/>
      <c r="T60" s="70"/>
      <c r="U60" s="70"/>
      <c r="V60" s="70"/>
      <c r="W60" s="70"/>
    </row>
    <row r="61" spans="1:42" ht="56.25" outlineLevel="1">
      <c r="B61" s="29" t="s">
        <v>43</v>
      </c>
      <c r="C61" s="36" t="s">
        <v>132</v>
      </c>
      <c r="D61" s="34" t="s">
        <v>127</v>
      </c>
      <c r="E61" s="34" t="s">
        <v>133</v>
      </c>
      <c r="F61" s="34" t="s">
        <v>129</v>
      </c>
      <c r="G61" s="34" t="s">
        <v>134</v>
      </c>
      <c r="H61" s="31" t="str">
        <f>IF(B61&lt;&gt;"",SUBSTITUTE(VLOOKUP(B61,LabelListLookUp,2,FALSE),", ",","&amp;CHAR(10)),"")</f>
        <v/>
      </c>
      <c r="I61" s="112" t="s">
        <v>135</v>
      </c>
      <c r="J61" s="34"/>
      <c r="K61" s="31" t="str">
        <f>WPtarget</f>
        <v>TBD</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33.75" outlineLevel="1">
      <c r="B62" s="29" t="s">
        <v>41</v>
      </c>
      <c r="C62" s="36" t="s">
        <v>136</v>
      </c>
      <c r="D62" s="34" t="s">
        <v>127</v>
      </c>
      <c r="E62" s="34" t="s">
        <v>128</v>
      </c>
      <c r="F62" s="34" t="s">
        <v>129</v>
      </c>
      <c r="G62" s="34" t="s">
        <v>137</v>
      </c>
      <c r="H62" s="31" t="str">
        <f>IF(B62&lt;&gt;"",SUBSTITUTE(VLOOKUP(B62,LabelListLookUp,2,FALSE),", ",","&amp;CHAR(10)),"")</f>
        <v/>
      </c>
      <c r="I62" s="112" t="s">
        <v>138</v>
      </c>
      <c r="J62" s="31"/>
      <c r="K62" s="31" t="str">
        <f>'WP scope'!$D$7</f>
        <v>TBD</v>
      </c>
      <c r="L62" s="34"/>
      <c r="M62" s="58"/>
      <c r="N62" s="59">
        <v>1</v>
      </c>
      <c r="O62" s="55" t="str">
        <f t="array" ref="O62">IF(AND(H62&lt;&gt;"",H62&lt;&gt;"-"),IF(SUMPRODUCT($Q$59:$W$59,--(Q62:W62&lt;&gt;""))&gt;0,SUMPRODUCT($Q$59:$W$59,Q62:W62)/SUMPRODUCT($Q$59:$W$59,--(Q62:W62&lt;&gt;"")),""),"")</f>
        <v/>
      </c>
      <c r="P62" s="51"/>
      <c r="Q62" s="70">
        <v>0</v>
      </c>
      <c r="R62" s="70"/>
      <c r="S62" s="70"/>
      <c r="T62" s="70"/>
      <c r="U62" s="70"/>
      <c r="V62" s="70"/>
      <c r="W62" s="70"/>
    </row>
    <row r="63" spans="1:42" ht="67.5" outlineLevel="1">
      <c r="B63" s="29" t="s">
        <v>43</v>
      </c>
      <c r="C63" s="36" t="s">
        <v>139</v>
      </c>
      <c r="D63" s="34" t="s">
        <v>127</v>
      </c>
      <c r="E63" s="34" t="s">
        <v>133</v>
      </c>
      <c r="F63" s="34" t="s">
        <v>129</v>
      </c>
      <c r="G63" s="34" t="s">
        <v>140</v>
      </c>
      <c r="H63" s="31" t="str">
        <f>IF(B63&lt;&gt;"",SUBSTITUTE(VLOOKUP(B63,LabelListLookUp,2,FALSE),", ",","&amp;CHAR(10)),"")</f>
        <v/>
      </c>
      <c r="I63" s="112" t="s">
        <v>141</v>
      </c>
      <c r="J63" s="34"/>
      <c r="K63" s="31" t="str">
        <f>WPtarget</f>
        <v>TBD</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45" outlineLevel="1">
      <c r="B64" s="29" t="s">
        <v>41</v>
      </c>
      <c r="C64" s="36" t="s">
        <v>142</v>
      </c>
      <c r="D64" s="34" t="s">
        <v>143</v>
      </c>
      <c r="E64" s="34" t="s">
        <v>133</v>
      </c>
      <c r="F64" s="34" t="s">
        <v>144</v>
      </c>
      <c r="G64" s="34" t="s">
        <v>145</v>
      </c>
      <c r="H64" s="31" t="str">
        <f>IF(B64&lt;&gt;"",SUBSTITUTE(VLOOKUP(B64,LabelListLookUp,2,FALSE),", ",","&amp;CHAR(10)),"")</f>
        <v/>
      </c>
      <c r="I64" s="34" t="s">
        <v>146</v>
      </c>
      <c r="J64" s="31"/>
      <c r="K64" s="31" t="str">
        <f>'WP scope'!$D$7</f>
        <v>TBD</v>
      </c>
      <c r="L64" s="34"/>
      <c r="M64" s="58"/>
      <c r="N64" s="59">
        <v>1</v>
      </c>
      <c r="O64" s="55" t="str">
        <f t="array" ref="O64">IF(AND(H64&lt;&gt;"",H64&lt;&gt;"-"),IF(SUMPRODUCT($Q$59:$W$59,--(Q64:W64&lt;&gt;""))&gt;0,SUMPRODUCT($Q$59:$W$59,Q64:W64)/SUMPRODUCT($Q$59:$W$59,--(Q64:W64&lt;&gt;"")),""),"")</f>
        <v/>
      </c>
      <c r="P64" s="51"/>
      <c r="Q64" s="70">
        <v>0</v>
      </c>
      <c r="R64" s="70"/>
      <c r="S64" s="70"/>
      <c r="T64" s="70"/>
      <c r="U64" s="70"/>
      <c r="V64" s="70"/>
      <c r="W64" s="70"/>
    </row>
    <row r="65" spans="1:42" outlineLevel="1">
      <c r="B65" s="195" t="s">
        <v>101</v>
      </c>
      <c r="C65" s="196"/>
      <c r="D65" s="196"/>
      <c r="E65" s="196"/>
      <c r="F65" s="196"/>
      <c r="G65" s="196"/>
      <c r="H65" s="196"/>
      <c r="I65" s="196"/>
      <c r="J65" s="196"/>
      <c r="K65" s="196"/>
      <c r="L65" s="196"/>
      <c r="M65" s="196"/>
      <c r="N65" s="196"/>
      <c r="O65" s="196"/>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8">
      <c r="B67" s="181" t="s">
        <v>147</v>
      </c>
      <c r="C67" s="182"/>
      <c r="D67" s="182"/>
      <c r="E67" s="182"/>
      <c r="F67" s="182"/>
      <c r="G67" s="182"/>
      <c r="H67" s="182"/>
      <c r="I67" s="182"/>
      <c r="J67" s="182"/>
      <c r="K67" s="182"/>
      <c r="L67" s="182"/>
      <c r="M67" s="182"/>
      <c r="N67" s="182"/>
      <c r="O67" s="182"/>
      <c r="P67" s="27"/>
      <c r="Q67" s="27"/>
      <c r="R67" s="27"/>
      <c r="S67" s="27"/>
      <c r="T67" s="27"/>
      <c r="U67" s="27"/>
      <c r="V67" s="27"/>
      <c r="W67" s="66"/>
    </row>
    <row r="68" spans="1:42" outlineLevel="1">
      <c r="B68" s="208" t="s">
        <v>52</v>
      </c>
      <c r="C68" s="209" t="s">
        <v>53</v>
      </c>
      <c r="D68" s="200" t="s">
        <v>54</v>
      </c>
      <c r="E68" s="200" t="s">
        <v>55</v>
      </c>
      <c r="F68" s="200" t="s">
        <v>56</v>
      </c>
      <c r="G68" s="200" t="s">
        <v>57</v>
      </c>
      <c r="H68" s="204" t="s">
        <v>104</v>
      </c>
      <c r="I68" s="200" t="s">
        <v>105</v>
      </c>
      <c r="J68" s="200" t="s">
        <v>60</v>
      </c>
      <c r="K68" s="200" t="s">
        <v>61</v>
      </c>
      <c r="L68" s="200" t="s">
        <v>62</v>
      </c>
      <c r="M68" s="204" t="s">
        <v>11</v>
      </c>
      <c r="N68" s="218" t="s">
        <v>63</v>
      </c>
      <c r="O68" s="200" t="s">
        <v>64</v>
      </c>
      <c r="P68" s="51"/>
      <c r="Q68" s="192" t="s">
        <v>65</v>
      </c>
      <c r="R68" s="193"/>
      <c r="S68" s="193"/>
      <c r="T68" s="193"/>
      <c r="U68" s="193"/>
      <c r="V68" s="193"/>
      <c r="W68" s="194"/>
    </row>
    <row r="69" spans="1:42" ht="33.75" outlineLevel="1">
      <c r="B69" s="208"/>
      <c r="C69" s="210"/>
      <c r="D69" s="200"/>
      <c r="E69" s="200"/>
      <c r="F69" s="200"/>
      <c r="G69" s="200"/>
      <c r="H69" s="204"/>
      <c r="I69" s="200"/>
      <c r="J69" s="200"/>
      <c r="K69" s="200"/>
      <c r="L69" s="200"/>
      <c r="M69" s="204"/>
      <c r="N69" s="218"/>
      <c r="O69" s="200"/>
      <c r="P69" s="51"/>
      <c r="Q69" s="28" t="s">
        <v>148</v>
      </c>
      <c r="R69" s="130" t="s">
        <v>280</v>
      </c>
      <c r="S69" s="77"/>
      <c r="T69" s="77"/>
      <c r="U69" s="77"/>
      <c r="V69" s="77"/>
      <c r="W69" s="77"/>
    </row>
    <row r="70" spans="1:42" outlineLevel="1">
      <c r="B70" s="209"/>
      <c r="C70" s="211"/>
      <c r="D70" s="200"/>
      <c r="E70" s="200"/>
      <c r="F70" s="200"/>
      <c r="G70" s="200"/>
      <c r="H70" s="204"/>
      <c r="I70" s="200"/>
      <c r="J70" s="200"/>
      <c r="K70" s="200"/>
      <c r="L70" s="200"/>
      <c r="M70" s="204"/>
      <c r="N70" s="218"/>
      <c r="O70" s="200"/>
      <c r="P70" s="51"/>
      <c r="Q70" s="54">
        <v>1</v>
      </c>
      <c r="R70" s="54">
        <v>1</v>
      </c>
      <c r="S70" s="78"/>
      <c r="T70" s="78"/>
      <c r="U70" s="78"/>
      <c r="V70" s="78"/>
      <c r="W70" s="78"/>
    </row>
    <row r="71" spans="1:42" ht="112.5" outlineLevel="1">
      <c r="B71" s="117" t="s">
        <v>41</v>
      </c>
      <c r="C71" s="118" t="s">
        <v>279</v>
      </c>
      <c r="D71" s="114" t="s">
        <v>255</v>
      </c>
      <c r="E71" s="114" t="s">
        <v>73</v>
      </c>
      <c r="F71" s="114">
        <v>4.0999999999999996</v>
      </c>
      <c r="G71" s="114" t="s">
        <v>281</v>
      </c>
      <c r="H71" s="114" t="str">
        <f t="shared" ref="H71:H76" si="1">IF(B71&lt;&gt;"",SUBSTITUTE(VLOOKUP(B71,LabelListLookUp,2,FALSE),", ",","&amp;CHAR(10)),"")</f>
        <v/>
      </c>
      <c r="I71" s="114" t="s">
        <v>282</v>
      </c>
      <c r="J71" s="114"/>
      <c r="K71" s="114" t="str">
        <f>'WP scope'!$D$7</f>
        <v>TBD</v>
      </c>
      <c r="L71" s="114"/>
      <c r="M71" s="58"/>
      <c r="N71" s="59">
        <v>1</v>
      </c>
      <c r="O71" s="55" t="str">
        <f t="array" ref="O71">IF(AND(H71&lt;&gt;"",H71&lt;&gt;"-"),IF(SUMPRODUCT($Q$70:$W$70,--(Q71:W71&lt;&gt;""))&gt;0,SUMPRODUCT($Q$70:$W$70,Q71:W71)/SUMPRODUCT($Q$70:$W$70,--(Q71:W71&lt;&gt;"")),""),"")</f>
        <v/>
      </c>
      <c r="P71" s="51"/>
      <c r="Q71" s="70"/>
      <c r="R71" s="70">
        <v>0</v>
      </c>
      <c r="S71" s="70"/>
      <c r="T71" s="70"/>
      <c r="U71" s="70"/>
      <c r="V71" s="70"/>
      <c r="W71" s="70"/>
    </row>
    <row r="72" spans="1:42" ht="67.5" outlineLevel="1">
      <c r="A72" s="131"/>
      <c r="B72" s="117" t="s">
        <v>41</v>
      </c>
      <c r="C72" s="118" t="s">
        <v>149</v>
      </c>
      <c r="D72" s="114" t="s">
        <v>255</v>
      </c>
      <c r="E72" s="114" t="s">
        <v>150</v>
      </c>
      <c r="F72" s="114" t="s">
        <v>151</v>
      </c>
      <c r="G72" s="114" t="s">
        <v>152</v>
      </c>
      <c r="H72" s="114" t="str">
        <f t="shared" si="1"/>
        <v/>
      </c>
      <c r="I72" s="114" t="s">
        <v>283</v>
      </c>
      <c r="J72" s="114"/>
      <c r="K72" s="114" t="str">
        <f>'WP scope'!$D$7</f>
        <v>TBD</v>
      </c>
      <c r="L72" s="114"/>
      <c r="M72" s="58"/>
      <c r="N72" s="59">
        <v>1</v>
      </c>
      <c r="O72" s="55" t="str">
        <f t="array" ref="O72">IF(AND(H72&lt;&gt;"",H72&lt;&gt;"-"),IF(SUMPRODUCT($Q$70:$W$70,--(Q72:W72&lt;&gt;""))&gt;0,SUMPRODUCT($Q$70:$W$70,Q72:W72)/SUMPRODUCT($Q$70:$W$70,--(Q72:W72&lt;&gt;"")),""),"")</f>
        <v/>
      </c>
      <c r="P72" s="51"/>
      <c r="Q72" s="70">
        <v>0</v>
      </c>
      <c r="R72" s="70"/>
      <c r="S72" s="70"/>
      <c r="T72" s="70"/>
      <c r="U72" s="70"/>
      <c r="V72" s="70"/>
      <c r="W72" s="70"/>
      <c r="Y72" s="131"/>
      <c r="Z72" s="131"/>
      <c r="AA72" s="131"/>
      <c r="AB72" s="131"/>
      <c r="AC72" s="131"/>
      <c r="AD72" s="131"/>
      <c r="AE72" s="131"/>
      <c r="AF72" s="131"/>
      <c r="AG72" s="131"/>
      <c r="AH72" s="131"/>
      <c r="AI72" s="131"/>
      <c r="AJ72" s="131"/>
      <c r="AK72" s="131"/>
      <c r="AL72" s="131"/>
      <c r="AM72" s="131"/>
      <c r="AN72" s="131"/>
      <c r="AO72" s="131"/>
      <c r="AP72" s="131"/>
    </row>
    <row r="73" spans="1:42" ht="67.5" outlineLevel="1">
      <c r="B73" s="117" t="s">
        <v>41</v>
      </c>
      <c r="C73" s="118" t="s">
        <v>153</v>
      </c>
      <c r="D73" s="114" t="s">
        <v>255</v>
      </c>
      <c r="E73" s="114" t="s">
        <v>150</v>
      </c>
      <c r="F73" s="114" t="s">
        <v>154</v>
      </c>
      <c r="G73" s="114" t="s">
        <v>155</v>
      </c>
      <c r="H73" s="114" t="str">
        <f t="shared" si="1"/>
        <v/>
      </c>
      <c r="I73" s="114" t="s">
        <v>284</v>
      </c>
      <c r="J73" s="114"/>
      <c r="K73" s="114" t="str">
        <f>'WP scope'!$D$7</f>
        <v>TBD</v>
      </c>
      <c r="L73" s="114"/>
      <c r="M73" s="58"/>
      <c r="N73" s="59">
        <v>1</v>
      </c>
      <c r="O73" s="55" t="str">
        <f t="array" ref="O73">IF(AND(H73&lt;&gt;"",H73&lt;&gt;"-"),IF(SUMPRODUCT($Q$70:$W$70,--(Q73:W73&lt;&gt;""))&gt;0,SUMPRODUCT($Q$70:$W$70,Q73:W73)/SUMPRODUCT($Q$70:$W$70,--(Q73:W73&lt;&gt;"")),""),"")</f>
        <v/>
      </c>
      <c r="P73" s="51"/>
      <c r="Q73" s="70">
        <v>0</v>
      </c>
      <c r="R73" s="70"/>
      <c r="S73" s="70"/>
      <c r="T73" s="70"/>
      <c r="U73" s="70"/>
      <c r="V73" s="70"/>
      <c r="W73" s="70"/>
    </row>
    <row r="74" spans="1:42" ht="67.5" outlineLevel="1">
      <c r="B74" s="117" t="s">
        <v>41</v>
      </c>
      <c r="C74" s="118" t="s">
        <v>156</v>
      </c>
      <c r="D74" s="114" t="s">
        <v>255</v>
      </c>
      <c r="E74" s="114" t="s">
        <v>150</v>
      </c>
      <c r="F74" s="114" t="s">
        <v>157</v>
      </c>
      <c r="G74" s="114" t="s">
        <v>158</v>
      </c>
      <c r="H74" s="114" t="str">
        <f t="shared" si="1"/>
        <v/>
      </c>
      <c r="I74" s="114" t="s">
        <v>285</v>
      </c>
      <c r="J74" s="114"/>
      <c r="K74" s="114" t="str">
        <f>'WP scope'!$D$7</f>
        <v>TBD</v>
      </c>
      <c r="L74" s="114"/>
      <c r="M74" s="58"/>
      <c r="N74" s="59">
        <v>1</v>
      </c>
      <c r="O74" s="55" t="str">
        <f t="array" ref="O74">IF(AND(H74&lt;&gt;"",H74&lt;&gt;"-"),IF(SUMPRODUCT($Q$70:$W$70,--(Q74:W74&lt;&gt;""))&gt;0,SUMPRODUCT($Q$70:$W$70,Q74:W74)/SUMPRODUCT($Q$70:$W$70,--(Q74:W74&lt;&gt;"")),""),"")</f>
        <v/>
      </c>
      <c r="P74" s="51"/>
      <c r="Q74" s="70">
        <v>0</v>
      </c>
      <c r="R74" s="70"/>
      <c r="S74" s="70"/>
      <c r="T74" s="70"/>
      <c r="U74" s="70"/>
      <c r="V74" s="70"/>
      <c r="W74" s="70"/>
    </row>
    <row r="75" spans="1:42" ht="22.5" outlineLevel="1">
      <c r="B75" s="117" t="s">
        <v>41</v>
      </c>
      <c r="C75" s="118" t="s">
        <v>159</v>
      </c>
      <c r="D75" s="114" t="s">
        <v>160</v>
      </c>
      <c r="E75" s="114" t="s">
        <v>150</v>
      </c>
      <c r="F75" s="117" t="s">
        <v>161</v>
      </c>
      <c r="G75" s="117" t="s">
        <v>162</v>
      </c>
      <c r="H75" s="114" t="str">
        <f t="shared" si="1"/>
        <v/>
      </c>
      <c r="I75" s="117" t="s">
        <v>163</v>
      </c>
      <c r="J75" s="114"/>
      <c r="K75" s="114" t="str">
        <f>'WP scope'!$D$7</f>
        <v>TBD</v>
      </c>
      <c r="L75" s="117"/>
      <c r="M75" s="119"/>
      <c r="N75" s="59">
        <v>1</v>
      </c>
      <c r="O75" s="55" t="str">
        <f t="array" ref="O75">IF(AND(H75&lt;&gt;"",H75&lt;&gt;"-"),IF(SUMPRODUCT($Q$70:$W$70,--(Q75:W75&lt;&gt;""))&gt;0,SUMPRODUCT($Q$70:$W$70,Q75:W75)/SUMPRODUCT($Q$70:$W$70,--(Q75:W75&lt;&gt;"")),""),"")</f>
        <v/>
      </c>
      <c r="P75" s="51"/>
      <c r="Q75" s="70">
        <v>0</v>
      </c>
      <c r="R75" s="70"/>
      <c r="S75" s="70"/>
      <c r="T75" s="70"/>
      <c r="U75" s="70"/>
      <c r="V75" s="70"/>
      <c r="W75" s="70"/>
    </row>
    <row r="76" spans="1:42" s="3" customFormat="1" ht="22.5" outlineLevel="1">
      <c r="A76" s="82"/>
      <c r="B76" s="117" t="s">
        <v>41</v>
      </c>
      <c r="C76" s="118" t="s">
        <v>165</v>
      </c>
      <c r="D76" s="114" t="s">
        <v>160</v>
      </c>
      <c r="E76" s="114" t="s">
        <v>150</v>
      </c>
      <c r="F76" s="117" t="s">
        <v>164</v>
      </c>
      <c r="G76" s="117" t="s">
        <v>158</v>
      </c>
      <c r="H76" s="114" t="str">
        <f t="shared" si="1"/>
        <v/>
      </c>
      <c r="I76" s="117" t="s">
        <v>254</v>
      </c>
      <c r="J76" s="114"/>
      <c r="K76" s="114" t="str">
        <f>'WP scope'!$D$7</f>
        <v>TBD</v>
      </c>
      <c r="L76" s="117"/>
      <c r="M76" s="120"/>
      <c r="N76" s="59">
        <v>1</v>
      </c>
      <c r="O76" s="55" t="str">
        <f t="array" ref="O76">IF(AND(H76&lt;&gt;"",H76&lt;&gt;"-"),IF(SUMPRODUCT($Q$70:$W$70,--(Q76:W76&lt;&gt;""))&gt;0,SUMPRODUCT($Q$70:$W$70,Q76:W76)/SUMPRODUCT($Q$70:$W$70,--(Q76:W76&lt;&gt;"")),""),"")</f>
        <v/>
      </c>
      <c r="P76" s="88"/>
      <c r="Q76" s="70">
        <v>0</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33.75" outlineLevel="1">
      <c r="B77" s="117" t="s">
        <v>41</v>
      </c>
      <c r="C77" s="118" t="s">
        <v>168</v>
      </c>
      <c r="D77" s="114" t="s">
        <v>255</v>
      </c>
      <c r="E77" s="114" t="s">
        <v>150</v>
      </c>
      <c r="F77" s="117" t="s">
        <v>166</v>
      </c>
      <c r="G77" s="117" t="s">
        <v>167</v>
      </c>
      <c r="H77" s="114" t="str">
        <f t="shared" ref="H77:H82" si="2">IF(B77&lt;&gt;"",SUBSTITUTE(VLOOKUP(B77,LabelListLookUp,2,FALSE),", ",","&amp;CHAR(10)),"")</f>
        <v/>
      </c>
      <c r="I77" s="117" t="s">
        <v>256</v>
      </c>
      <c r="J77" s="114"/>
      <c r="K77" s="114" t="str">
        <f>'WP scope'!$D$7</f>
        <v>TBD</v>
      </c>
      <c r="L77" s="117"/>
      <c r="M77" s="119"/>
      <c r="N77" s="59">
        <v>1</v>
      </c>
      <c r="O77" s="55" t="str">
        <f t="array" ref="O77">IF(AND(H77&lt;&gt;"",H77&lt;&gt;"-"),IF(SUMPRODUCT($Q$70:$W$70,--(Q77:W77&lt;&gt;""))&gt;0,SUMPRODUCT($Q$70:$W$70,Q77:W77)/SUMPRODUCT($Q$70:$W$70,--(Q77:W77&lt;&gt;"")),""),"")</f>
        <v/>
      </c>
      <c r="P77" s="56"/>
      <c r="Q77" s="70">
        <v>0</v>
      </c>
      <c r="R77" s="70"/>
      <c r="S77" s="70"/>
      <c r="T77" s="70"/>
      <c r="U77" s="70"/>
      <c r="V77" s="70"/>
      <c r="W77" s="70"/>
    </row>
    <row r="78" spans="1:42" ht="22.5" outlineLevel="1">
      <c r="B78" s="117" t="s">
        <v>41</v>
      </c>
      <c r="C78" s="118" t="s">
        <v>171</v>
      </c>
      <c r="D78" s="114" t="s">
        <v>255</v>
      </c>
      <c r="E78" s="114" t="s">
        <v>150</v>
      </c>
      <c r="F78" s="117" t="s">
        <v>169</v>
      </c>
      <c r="G78" s="117" t="s">
        <v>170</v>
      </c>
      <c r="H78" s="114" t="str">
        <f t="shared" si="2"/>
        <v/>
      </c>
      <c r="I78" s="117" t="s">
        <v>257</v>
      </c>
      <c r="J78" s="114"/>
      <c r="K78" s="114" t="str">
        <f>'WP scope'!$D$7</f>
        <v>TBD</v>
      </c>
      <c r="L78" s="117"/>
      <c r="M78" s="119"/>
      <c r="N78" s="59">
        <v>1</v>
      </c>
      <c r="O78" s="55" t="str">
        <f t="array" ref="O78">IF(AND(H78&lt;&gt;"",H78&lt;&gt;"-"),IF(SUMPRODUCT($Q$70:$W$70,--(Q78:W78&lt;&gt;""))&gt;0,SUMPRODUCT($Q$70:$W$70,Q78:W78)/SUMPRODUCT($Q$70:$W$70,--(Q78:W78&lt;&gt;"")),""),"")</f>
        <v/>
      </c>
      <c r="P78" s="56"/>
      <c r="Q78" s="70">
        <v>0</v>
      </c>
      <c r="R78" s="70"/>
      <c r="S78" s="70"/>
      <c r="T78" s="70"/>
      <c r="U78" s="70"/>
      <c r="V78" s="70"/>
      <c r="W78" s="70"/>
    </row>
    <row r="79" spans="1:42" ht="33.75" outlineLevel="1">
      <c r="B79" s="117" t="s">
        <v>41</v>
      </c>
      <c r="C79" s="118" t="s">
        <v>174</v>
      </c>
      <c r="D79" s="114" t="s">
        <v>255</v>
      </c>
      <c r="E79" s="114" t="s">
        <v>150</v>
      </c>
      <c r="F79" s="117" t="s">
        <v>172</v>
      </c>
      <c r="G79" s="117" t="s">
        <v>173</v>
      </c>
      <c r="H79" s="114" t="str">
        <f t="shared" si="2"/>
        <v/>
      </c>
      <c r="I79" s="117" t="s">
        <v>258</v>
      </c>
      <c r="J79" s="114"/>
      <c r="K79" s="114" t="str">
        <f>'WP scope'!$D$7</f>
        <v>TBD</v>
      </c>
      <c r="L79" s="117"/>
      <c r="M79" s="119"/>
      <c r="N79" s="59">
        <v>1</v>
      </c>
      <c r="O79" s="55" t="str">
        <f t="array" ref="O79">IF(AND(H79&lt;&gt;"",H79&lt;&gt;"-"),IF(SUMPRODUCT($Q$70:$W$70,--(Q79:W79&lt;&gt;""))&gt;0,SUMPRODUCT($Q$70:$W$70,Q79:W79)/SUMPRODUCT($Q$70:$W$70,--(Q79:W79&lt;&gt;"")),""),"")</f>
        <v/>
      </c>
      <c r="P79" s="56"/>
      <c r="Q79" s="70">
        <v>0</v>
      </c>
      <c r="R79" s="70"/>
      <c r="S79" s="70"/>
      <c r="T79" s="70"/>
      <c r="U79" s="70"/>
      <c r="V79" s="70"/>
      <c r="W79" s="70"/>
    </row>
    <row r="80" spans="1:42" ht="22.5" outlineLevel="1">
      <c r="B80" s="117" t="s">
        <v>41</v>
      </c>
      <c r="C80" s="118" t="s">
        <v>177</v>
      </c>
      <c r="D80" s="114" t="s">
        <v>255</v>
      </c>
      <c r="E80" s="114" t="s">
        <v>150</v>
      </c>
      <c r="F80" s="117" t="s">
        <v>175</v>
      </c>
      <c r="G80" s="117" t="s">
        <v>176</v>
      </c>
      <c r="H80" s="114" t="str">
        <f t="shared" si="2"/>
        <v/>
      </c>
      <c r="I80" s="117" t="s">
        <v>259</v>
      </c>
      <c r="J80" s="114"/>
      <c r="K80" s="114" t="str">
        <f>'WP scope'!$D$7</f>
        <v>TBD</v>
      </c>
      <c r="L80" s="117"/>
      <c r="M80" s="119"/>
      <c r="N80" s="59">
        <v>1</v>
      </c>
      <c r="O80" s="55" t="str">
        <f t="array" ref="O80">IF(AND(H80&lt;&gt;"",H80&lt;&gt;"-"),IF(SUMPRODUCT($Q$70:$W$70,--(Q80:W80&lt;&gt;""))&gt;0,SUMPRODUCT($Q$70:$W$70,Q80:W80)/SUMPRODUCT($Q$70:$W$70,--(Q80:W80&lt;&gt;"")),""),"")</f>
        <v/>
      </c>
      <c r="P80" s="56"/>
      <c r="Q80" s="70">
        <v>0</v>
      </c>
      <c r="R80" s="70"/>
      <c r="S80" s="70"/>
      <c r="T80" s="70"/>
      <c r="U80" s="70"/>
      <c r="V80" s="70"/>
      <c r="W80" s="70"/>
    </row>
    <row r="81" spans="2:24" ht="22.5" outlineLevel="1">
      <c r="B81" s="117" t="s">
        <v>41</v>
      </c>
      <c r="C81" s="118" t="s">
        <v>180</v>
      </c>
      <c r="D81" s="114" t="s">
        <v>255</v>
      </c>
      <c r="E81" s="114" t="s">
        <v>150</v>
      </c>
      <c r="F81" s="117" t="s">
        <v>178</v>
      </c>
      <c r="G81" s="117" t="s">
        <v>179</v>
      </c>
      <c r="H81" s="114" t="str">
        <f t="shared" si="2"/>
        <v/>
      </c>
      <c r="I81" s="117" t="s">
        <v>260</v>
      </c>
      <c r="J81" s="114"/>
      <c r="K81" s="114" t="str">
        <f>'WP scope'!$D$7</f>
        <v>TBD</v>
      </c>
      <c r="L81" s="117"/>
      <c r="M81" s="119"/>
      <c r="N81" s="59">
        <v>1</v>
      </c>
      <c r="O81" s="55" t="str">
        <f t="array" ref="O81">IF(AND(H81&lt;&gt;"",H81&lt;&gt;"-"),IF(SUMPRODUCT($Q$70:$W$70,--(Q81:W81&lt;&gt;""))&gt;0,SUMPRODUCT($Q$70:$W$70,Q81:W81)/SUMPRODUCT($Q$70:$W$70,--(Q81:W81&lt;&gt;"")),""),"")</f>
        <v/>
      </c>
      <c r="P81" s="56"/>
      <c r="Q81" s="70">
        <v>0</v>
      </c>
      <c r="R81" s="70"/>
      <c r="S81" s="70"/>
      <c r="T81" s="70"/>
      <c r="U81" s="70"/>
      <c r="V81" s="70"/>
      <c r="W81" s="70"/>
    </row>
    <row r="82" spans="2:24" ht="22.5" outlineLevel="1">
      <c r="B82" s="117" t="s">
        <v>41</v>
      </c>
      <c r="C82" s="118" t="s">
        <v>253</v>
      </c>
      <c r="D82" s="114" t="s">
        <v>255</v>
      </c>
      <c r="E82" s="114" t="s">
        <v>150</v>
      </c>
      <c r="F82" s="117" t="s">
        <v>181</v>
      </c>
      <c r="G82" s="117" t="s">
        <v>182</v>
      </c>
      <c r="H82" s="114" t="str">
        <f t="shared" si="2"/>
        <v/>
      </c>
      <c r="I82" s="117" t="s">
        <v>261</v>
      </c>
      <c r="J82" s="114"/>
      <c r="K82" s="114" t="str">
        <f>'WP scope'!$D$7</f>
        <v>TBD</v>
      </c>
      <c r="L82" s="117"/>
      <c r="M82" s="119"/>
      <c r="N82" s="59">
        <v>1</v>
      </c>
      <c r="O82" s="55" t="str">
        <f t="array" ref="O82">IF(AND(H82&lt;&gt;"",H82&lt;&gt;"-"),IF(SUMPRODUCT($Q$70:$W$70,--(Q82:W82&lt;&gt;""))&gt;0,SUMPRODUCT($Q$70:$W$70,Q82:W82)/SUMPRODUCT($Q$70:$W$70,--(Q82:W82&lt;&gt;"")),""),"")</f>
        <v/>
      </c>
      <c r="P82" s="56"/>
      <c r="Q82" s="70">
        <v>0</v>
      </c>
      <c r="R82" s="70"/>
      <c r="S82" s="70"/>
      <c r="T82" s="70"/>
      <c r="U82" s="70"/>
      <c r="V82" s="70"/>
      <c r="W82" s="70"/>
    </row>
    <row r="83" spans="2:24" outlineLevel="1">
      <c r="B83" s="195" t="s">
        <v>101</v>
      </c>
      <c r="C83" s="196"/>
      <c r="D83" s="196"/>
      <c r="E83" s="196"/>
      <c r="F83" s="196"/>
      <c r="G83" s="196"/>
      <c r="H83" s="196"/>
      <c r="I83" s="196"/>
      <c r="J83" s="196"/>
      <c r="K83" s="196"/>
      <c r="L83" s="196"/>
      <c r="M83" s="196"/>
      <c r="N83" s="196"/>
      <c r="O83" s="196"/>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8">
      <c r="B85" s="181" t="s">
        <v>183</v>
      </c>
      <c r="C85" s="182"/>
      <c r="D85" s="182"/>
      <c r="E85" s="182"/>
      <c r="F85" s="182"/>
      <c r="G85" s="182"/>
      <c r="H85" s="182"/>
      <c r="I85" s="182"/>
      <c r="J85" s="182"/>
      <c r="K85" s="182"/>
      <c r="L85" s="182"/>
      <c r="M85" s="182"/>
      <c r="N85" s="182"/>
      <c r="O85" s="182"/>
      <c r="P85" s="27"/>
      <c r="Q85" s="27"/>
      <c r="R85" s="27"/>
      <c r="S85" s="27"/>
      <c r="T85" s="27"/>
      <c r="U85" s="27"/>
      <c r="V85" s="27"/>
      <c r="W85" s="66"/>
    </row>
    <row r="86" spans="2:24" outlineLevel="1">
      <c r="B86" s="208" t="s">
        <v>52</v>
      </c>
      <c r="C86" s="209" t="s">
        <v>53</v>
      </c>
      <c r="D86" s="200" t="s">
        <v>54</v>
      </c>
      <c r="E86" s="200" t="s">
        <v>124</v>
      </c>
      <c r="F86" s="200" t="s">
        <v>56</v>
      </c>
      <c r="G86" s="200" t="s">
        <v>57</v>
      </c>
      <c r="H86" s="204" t="s">
        <v>104</v>
      </c>
      <c r="I86" s="200" t="s">
        <v>105</v>
      </c>
      <c r="J86" s="200" t="s">
        <v>60</v>
      </c>
      <c r="K86" s="200" t="s">
        <v>61</v>
      </c>
      <c r="L86" s="200" t="s">
        <v>62</v>
      </c>
      <c r="M86" s="204" t="s">
        <v>11</v>
      </c>
      <c r="N86" s="218" t="s">
        <v>63</v>
      </c>
      <c r="O86" s="200" t="s">
        <v>64</v>
      </c>
      <c r="P86" s="51"/>
      <c r="Q86" s="192" t="s">
        <v>65</v>
      </c>
      <c r="R86" s="193"/>
      <c r="S86" s="193"/>
      <c r="T86" s="193"/>
      <c r="U86" s="193"/>
      <c r="V86" s="193"/>
      <c r="W86" s="194"/>
    </row>
    <row r="87" spans="2:24" ht="22.5" outlineLevel="1">
      <c r="B87" s="208"/>
      <c r="C87" s="210"/>
      <c r="D87" s="200"/>
      <c r="E87" s="200"/>
      <c r="F87" s="200"/>
      <c r="G87" s="200"/>
      <c r="H87" s="204"/>
      <c r="I87" s="200"/>
      <c r="J87" s="200"/>
      <c r="K87" s="200"/>
      <c r="L87" s="200"/>
      <c r="M87" s="204"/>
      <c r="N87" s="218"/>
      <c r="O87" s="200"/>
      <c r="P87" s="51"/>
      <c r="Q87" s="28" t="s">
        <v>184</v>
      </c>
      <c r="R87" s="28" t="s">
        <v>185</v>
      </c>
      <c r="S87" s="28" t="s">
        <v>186</v>
      </c>
      <c r="T87" s="28" t="s">
        <v>187</v>
      </c>
      <c r="U87" s="77"/>
      <c r="V87" s="77"/>
      <c r="W87" s="28" t="s">
        <v>188</v>
      </c>
    </row>
    <row r="88" spans="2:24" outlineLevel="1">
      <c r="B88" s="208"/>
      <c r="C88" s="211"/>
      <c r="D88" s="200"/>
      <c r="E88" s="200"/>
      <c r="F88" s="200"/>
      <c r="G88" s="200"/>
      <c r="H88" s="204"/>
      <c r="I88" s="200"/>
      <c r="J88" s="200"/>
      <c r="K88" s="200"/>
      <c r="L88" s="200"/>
      <c r="M88" s="204"/>
      <c r="N88" s="218"/>
      <c r="O88" s="200"/>
      <c r="P88" s="51"/>
      <c r="Q88" s="54">
        <v>1</v>
      </c>
      <c r="R88" s="54">
        <v>5</v>
      </c>
      <c r="S88" s="54">
        <v>5</v>
      </c>
      <c r="T88" s="54">
        <v>2</v>
      </c>
      <c r="U88" s="78"/>
      <c r="V88" s="78"/>
      <c r="W88" s="54">
        <v>2</v>
      </c>
    </row>
    <row r="89" spans="2:24" ht="67.5" outlineLevel="1">
      <c r="B89" s="79" t="s">
        <v>35</v>
      </c>
      <c r="C89" s="36" t="s">
        <v>189</v>
      </c>
      <c r="D89" s="80" t="s">
        <v>160</v>
      </c>
      <c r="E89" s="34" t="s">
        <v>150</v>
      </c>
      <c r="F89" s="81" t="s">
        <v>190</v>
      </c>
      <c r="G89" s="81" t="s">
        <v>191</v>
      </c>
      <c r="H89" s="31" t="str">
        <f t="shared" ref="H89:H97" si="3">IF(B89&lt;&gt;"",SUBSTITUTE(VLOOKUP(B89,LabelListLookUp,2,FALSE),", ",","&amp;CHAR(10)),"")</f>
        <v/>
      </c>
      <c r="I89" s="81" t="s">
        <v>192</v>
      </c>
      <c r="J89" s="81"/>
      <c r="K89" s="31" t="str">
        <f>'WP scope'!$D$7</f>
        <v>TBD</v>
      </c>
      <c r="L89" s="81"/>
      <c r="M89" s="86"/>
      <c r="N89" s="87">
        <v>1</v>
      </c>
      <c r="O89" s="55" t="str">
        <f t="array" ref="O89">IF(AND(H89&lt;&gt;"",H89&lt;&gt;"-"),IF(SUMPRODUCT($Q$88:$W$88,--(Q89:W89&lt;&gt;""))&gt;0,SUMPRODUCT($Q$88:$W$88,Q89:W89)/SUMPRODUCT($Q$88:$W$88,--(Q89:W89&lt;&gt;"")),""),"")</f>
        <v/>
      </c>
      <c r="P89" s="51"/>
      <c r="Q89" s="70">
        <v>0</v>
      </c>
      <c r="R89" s="70"/>
      <c r="S89" s="70">
        <v>0</v>
      </c>
      <c r="T89" s="70">
        <v>0</v>
      </c>
      <c r="U89" s="70"/>
      <c r="V89" s="70"/>
      <c r="W89" s="70"/>
    </row>
    <row r="90" spans="2:24" ht="67.5" outlineLevel="1">
      <c r="B90" s="29" t="s">
        <v>35</v>
      </c>
      <c r="C90" s="36" t="s">
        <v>193</v>
      </c>
      <c r="D90" s="80" t="s">
        <v>160</v>
      </c>
      <c r="E90" s="34" t="s">
        <v>150</v>
      </c>
      <c r="F90" s="83" t="s">
        <v>194</v>
      </c>
      <c r="G90" s="83" t="s">
        <v>195</v>
      </c>
      <c r="H90" s="31" t="str">
        <f t="shared" si="3"/>
        <v/>
      </c>
      <c r="I90" s="83" t="s">
        <v>196</v>
      </c>
      <c r="J90" s="83"/>
      <c r="K90" s="31" t="str">
        <f>'WP scope'!$D$7</f>
        <v>TBD</v>
      </c>
      <c r="L90" s="83"/>
      <c r="M90" s="89"/>
      <c r="N90" s="90">
        <v>1</v>
      </c>
      <c r="O90" s="55" t="str">
        <f t="array" ref="O90">IF(AND(H90&lt;&gt;"",H90&lt;&gt;"-"),IF(SUMPRODUCT($Q$88:$W$88,--(Q90:W90&lt;&gt;""))&gt;0,SUMPRODUCT($Q$88:$W$88,Q90:W90)/SUMPRODUCT($Q$88:$W$88,--(Q90:W90&lt;&gt;"")),""),"")</f>
        <v/>
      </c>
      <c r="P90" s="51"/>
      <c r="Q90" s="70">
        <v>0</v>
      </c>
      <c r="R90" s="70"/>
      <c r="S90" s="70">
        <v>0</v>
      </c>
      <c r="T90" s="70">
        <v>0</v>
      </c>
      <c r="U90" s="70"/>
      <c r="V90" s="70"/>
      <c r="W90" s="70"/>
    </row>
    <row r="91" spans="2:24" ht="67.5" outlineLevel="1">
      <c r="B91" s="29" t="s">
        <v>35</v>
      </c>
      <c r="C91" s="36" t="s">
        <v>197</v>
      </c>
      <c r="D91" s="80" t="s">
        <v>160</v>
      </c>
      <c r="E91" s="34" t="s">
        <v>150</v>
      </c>
      <c r="F91" s="83" t="s">
        <v>198</v>
      </c>
      <c r="G91" s="83" t="s">
        <v>199</v>
      </c>
      <c r="H91" s="31" t="str">
        <f t="shared" si="3"/>
        <v/>
      </c>
      <c r="I91" s="83" t="s">
        <v>200</v>
      </c>
      <c r="J91" s="83"/>
      <c r="K91" s="31" t="str">
        <f>'WP scope'!$D$7</f>
        <v>TBD</v>
      </c>
      <c r="L91" s="83"/>
      <c r="M91" s="89"/>
      <c r="N91" s="90">
        <v>1</v>
      </c>
      <c r="O91" s="55" t="str">
        <f t="array" ref="O91">IF(AND(H91&lt;&gt;"",H91&lt;&gt;"-"),IF(SUMPRODUCT($Q$88:$W$88,--(Q91:W91&lt;&gt;""))&gt;0,SUMPRODUCT($Q$88:$W$88,Q91:W91)/SUMPRODUCT($Q$88:$W$88,--(Q91:W91&lt;&gt;"")),""),"")</f>
        <v/>
      </c>
      <c r="P91" s="51"/>
      <c r="Q91" s="70">
        <v>0</v>
      </c>
      <c r="R91" s="70"/>
      <c r="S91" s="70">
        <v>0</v>
      </c>
      <c r="T91" s="70">
        <v>0</v>
      </c>
      <c r="U91" s="70"/>
      <c r="V91" s="70"/>
      <c r="W91" s="70"/>
    </row>
    <row r="92" spans="2:24" ht="67.5" outlineLevel="1">
      <c r="B92" s="29" t="s">
        <v>35</v>
      </c>
      <c r="C92" s="36" t="s">
        <v>201</v>
      </c>
      <c r="D92" s="80" t="s">
        <v>160</v>
      </c>
      <c r="E92" s="34" t="s">
        <v>150</v>
      </c>
      <c r="F92" s="83" t="s">
        <v>202</v>
      </c>
      <c r="G92" s="83" t="s">
        <v>203</v>
      </c>
      <c r="H92" s="31" t="str">
        <f t="shared" si="3"/>
        <v/>
      </c>
      <c r="I92" s="83" t="s">
        <v>204</v>
      </c>
      <c r="J92" s="83"/>
      <c r="K92" s="31" t="str">
        <f>'WP scope'!$D$7</f>
        <v>TBD</v>
      </c>
      <c r="L92" s="83"/>
      <c r="M92" s="89"/>
      <c r="N92" s="90">
        <v>1</v>
      </c>
      <c r="O92" s="55" t="str">
        <f t="array" ref="O92">IF(AND(H92&lt;&gt;"",H92&lt;&gt;"-"),IF(SUMPRODUCT($Q$88:$W$88,--(Q92:W92&lt;&gt;""))&gt;0,SUMPRODUCT($Q$88:$W$88,Q92:W92)/SUMPRODUCT($Q$88:$W$88,--(Q92:W92&lt;&gt;"")),""),"")</f>
        <v/>
      </c>
      <c r="P92" s="51"/>
      <c r="Q92" s="70">
        <v>0</v>
      </c>
      <c r="R92" s="70"/>
      <c r="S92" s="70">
        <v>0</v>
      </c>
      <c r="T92" s="70">
        <v>0</v>
      </c>
      <c r="U92" s="70"/>
      <c r="V92" s="70"/>
      <c r="W92" s="70"/>
    </row>
    <row r="93" spans="2:24" ht="78.75" outlineLevel="1">
      <c r="B93" s="84" t="s">
        <v>35</v>
      </c>
      <c r="C93" s="36" t="s">
        <v>205</v>
      </c>
      <c r="D93" s="80" t="s">
        <v>160</v>
      </c>
      <c r="E93" s="34" t="s">
        <v>150</v>
      </c>
      <c r="F93" s="83" t="s">
        <v>206</v>
      </c>
      <c r="G93" s="83" t="s">
        <v>207</v>
      </c>
      <c r="H93" s="31" t="str">
        <f t="shared" si="3"/>
        <v/>
      </c>
      <c r="I93" s="113" t="s">
        <v>208</v>
      </c>
      <c r="J93" s="83"/>
      <c r="K93" s="31" t="str">
        <f>'WP scope'!$D$7</f>
        <v>TBD</v>
      </c>
      <c r="L93" s="83"/>
      <c r="M93" s="89"/>
      <c r="N93" s="90">
        <v>1</v>
      </c>
      <c r="O93" s="55" t="str">
        <f t="array" ref="O93">IF(AND(H93&lt;&gt;"",H93&lt;&gt;"-"),IF(SUMPRODUCT($Q$88:$W$88,--(Q93:W93&lt;&gt;""))&gt;0,SUMPRODUCT($Q$88:$W$88,Q93:W93)/SUMPRODUCT($Q$88:$W$88,--(Q93:W93&lt;&gt;"")),""),"")</f>
        <v/>
      </c>
      <c r="P93" s="51"/>
      <c r="Q93" s="70">
        <v>0</v>
      </c>
      <c r="R93" s="70"/>
      <c r="S93" s="70">
        <v>0</v>
      </c>
      <c r="T93" s="70">
        <v>0</v>
      </c>
      <c r="U93" s="70"/>
      <c r="V93" s="70"/>
      <c r="W93" s="70"/>
    </row>
    <row r="94" spans="2:24" ht="56.25" outlineLevel="1">
      <c r="B94" s="29" t="s">
        <v>35</v>
      </c>
      <c r="C94" s="36" t="s">
        <v>209</v>
      </c>
      <c r="D94" s="80" t="s">
        <v>160</v>
      </c>
      <c r="E94" s="34" t="s">
        <v>150</v>
      </c>
      <c r="F94" s="83" t="s">
        <v>210</v>
      </c>
      <c r="G94" s="83" t="s">
        <v>211</v>
      </c>
      <c r="H94" s="31" t="str">
        <f t="shared" si="3"/>
        <v/>
      </c>
      <c r="I94" s="83" t="s">
        <v>212</v>
      </c>
      <c r="J94" s="83"/>
      <c r="K94" s="31" t="str">
        <f>'WP scope'!$D$7</f>
        <v>TBD</v>
      </c>
      <c r="L94" s="83"/>
      <c r="M94" s="89"/>
      <c r="N94" s="90">
        <v>1</v>
      </c>
      <c r="O94" s="55" t="str">
        <f t="array" ref="O94">IF(AND(H94&lt;&gt;"",H94&lt;&gt;"-"),IF(SUMPRODUCT($Q$88:$W$88,--(Q94:W94&lt;&gt;""))&gt;0,SUMPRODUCT($Q$88:$W$88,Q94:W94)/SUMPRODUCT($Q$88:$W$88,--(Q94:W94&lt;&gt;"")),""),"")</f>
        <v/>
      </c>
      <c r="P94" s="51"/>
      <c r="Q94" s="70">
        <v>0</v>
      </c>
      <c r="R94" s="70"/>
      <c r="S94" s="70">
        <v>0</v>
      </c>
      <c r="T94" s="70">
        <v>0</v>
      </c>
      <c r="U94" s="70"/>
      <c r="V94" s="70"/>
      <c r="W94" s="70"/>
    </row>
    <row r="95" spans="2:24" ht="67.5" outlineLevel="1">
      <c r="B95" s="29" t="s">
        <v>35</v>
      </c>
      <c r="C95" s="36" t="s">
        <v>213</v>
      </c>
      <c r="D95" s="80" t="s">
        <v>160</v>
      </c>
      <c r="E95" s="34" t="s">
        <v>150</v>
      </c>
      <c r="F95" s="83" t="s">
        <v>214</v>
      </c>
      <c r="G95" s="83" t="s">
        <v>215</v>
      </c>
      <c r="H95" s="31" t="str">
        <f t="shared" si="3"/>
        <v/>
      </c>
      <c r="I95" s="83" t="s">
        <v>216</v>
      </c>
      <c r="J95" s="83"/>
      <c r="K95" s="31" t="str">
        <f>'WP scope'!$D$7</f>
        <v>TBD</v>
      </c>
      <c r="L95" s="83"/>
      <c r="M95" s="89"/>
      <c r="N95" s="90">
        <v>1</v>
      </c>
      <c r="O95" s="55" t="str">
        <f t="array" ref="O95">IF(AND(H95&lt;&gt;"",H95&lt;&gt;"-"),IF(SUMPRODUCT($Q$88:$W$88,--(Q95:W95&lt;&gt;""))&gt;0,SUMPRODUCT($Q$88:$W$88,Q95:W95)/SUMPRODUCT($Q$88:$W$88,--(Q95:W95&lt;&gt;"")),""),"")</f>
        <v/>
      </c>
      <c r="P95" s="51"/>
      <c r="Q95" s="70">
        <v>0</v>
      </c>
      <c r="R95" s="70"/>
      <c r="S95" s="70">
        <v>0</v>
      </c>
      <c r="T95" s="70">
        <v>0</v>
      </c>
      <c r="U95" s="70"/>
      <c r="V95" s="70"/>
      <c r="W95" s="70"/>
    </row>
    <row r="96" spans="2:24" ht="67.5" outlineLevel="1">
      <c r="B96" s="29" t="s">
        <v>35</v>
      </c>
      <c r="C96" s="36" t="s">
        <v>217</v>
      </c>
      <c r="D96" s="80" t="s">
        <v>160</v>
      </c>
      <c r="E96" s="34" t="s">
        <v>150</v>
      </c>
      <c r="F96" s="83" t="s">
        <v>218</v>
      </c>
      <c r="G96" s="83" t="s">
        <v>219</v>
      </c>
      <c r="H96" s="31" t="str">
        <f t="shared" si="3"/>
        <v/>
      </c>
      <c r="I96" s="83" t="s">
        <v>292</v>
      </c>
      <c r="J96" s="83"/>
      <c r="K96" s="31" t="str">
        <f>'WP scope'!$D$7</f>
        <v>TBD</v>
      </c>
      <c r="L96" s="83"/>
      <c r="M96" s="89"/>
      <c r="N96" s="90">
        <v>1</v>
      </c>
      <c r="O96" s="55" t="str">
        <f t="array" ref="O96">IF(AND(H96&lt;&gt;"",H96&lt;&gt;"-"),IF(SUMPRODUCT($Q$88:$W$88,--(Q96:W96&lt;&gt;""))&gt;0,SUMPRODUCT($Q$88:$W$88,Q96:W96)/SUMPRODUCT($Q$88:$W$88,--(Q96:W96&lt;&gt;"")),""),"")</f>
        <v/>
      </c>
      <c r="P96" s="51"/>
      <c r="Q96" s="70">
        <v>0</v>
      </c>
      <c r="R96" s="70"/>
      <c r="S96" s="70">
        <v>0</v>
      </c>
      <c r="T96" s="70">
        <v>0</v>
      </c>
      <c r="U96" s="70"/>
      <c r="V96" s="70"/>
      <c r="W96" s="70"/>
    </row>
    <row r="97" spans="2:24" ht="67.5" outlineLevel="1">
      <c r="B97" s="84" t="s">
        <v>35</v>
      </c>
      <c r="C97" s="36" t="s">
        <v>220</v>
      </c>
      <c r="D97" s="80" t="s">
        <v>160</v>
      </c>
      <c r="E97" s="34" t="s">
        <v>150</v>
      </c>
      <c r="F97" s="83" t="s">
        <v>221</v>
      </c>
      <c r="G97" s="83" t="s">
        <v>222</v>
      </c>
      <c r="H97" s="31" t="str">
        <f t="shared" si="3"/>
        <v/>
      </c>
      <c r="I97" s="113" t="s">
        <v>223</v>
      </c>
      <c r="J97" s="83"/>
      <c r="K97" s="31" t="str">
        <f>'WP scope'!$D$7</f>
        <v>TBD</v>
      </c>
      <c r="L97" s="83"/>
      <c r="M97" s="89"/>
      <c r="N97" s="90">
        <v>1</v>
      </c>
      <c r="O97" s="55" t="str">
        <f t="array" ref="O97">IF(AND(H97&lt;&gt;"",H97&lt;&gt;"-"),IF(SUMPRODUCT($Q$88:$W$88,--(Q97:W97&lt;&gt;""))&gt;0,SUMPRODUCT($Q$88:$W$88,Q97:W97)/SUMPRODUCT($Q$88:$W$88,--(Q97:W97&lt;&gt;"")),""),"")</f>
        <v/>
      </c>
      <c r="P97" s="51"/>
      <c r="Q97" s="70">
        <v>0</v>
      </c>
      <c r="R97" s="70"/>
      <c r="S97" s="70">
        <v>0</v>
      </c>
      <c r="T97" s="70">
        <v>0</v>
      </c>
      <c r="U97" s="70"/>
      <c r="V97" s="70"/>
      <c r="W97" s="70"/>
    </row>
    <row r="98" spans="2:24" outlineLevel="1">
      <c r="B98" s="195" t="s">
        <v>101</v>
      </c>
      <c r="C98" s="196"/>
      <c r="D98" s="196"/>
      <c r="E98" s="196"/>
      <c r="F98" s="196"/>
      <c r="G98" s="196"/>
      <c r="H98" s="196"/>
      <c r="I98" s="196"/>
      <c r="J98" s="196"/>
      <c r="K98" s="196"/>
      <c r="L98" s="196"/>
      <c r="M98" s="196"/>
      <c r="N98" s="196"/>
      <c r="O98" s="196"/>
      <c r="P98" s="57"/>
      <c r="Q98" s="57"/>
      <c r="R98" s="57"/>
      <c r="S98" s="57"/>
      <c r="T98" s="57"/>
      <c r="U98" s="57"/>
      <c r="V98" s="57"/>
      <c r="W98" s="71"/>
    </row>
    <row r="99" spans="2:24" s="1" customFormat="1" outlineLevel="1">
      <c r="B99" s="32"/>
      <c r="C99" s="32"/>
      <c r="D99" s="33"/>
      <c r="E99" s="33"/>
      <c r="F99" s="33"/>
      <c r="G99" s="33"/>
      <c r="H99" s="33"/>
      <c r="I99" s="33"/>
      <c r="J99" s="33"/>
      <c r="K99" s="33"/>
      <c r="L99" s="33"/>
      <c r="M99" s="33"/>
      <c r="N99" s="33"/>
      <c r="O99" s="33"/>
      <c r="P99" s="33"/>
      <c r="Q99" s="33"/>
      <c r="R99" s="33"/>
      <c r="S99" s="33"/>
      <c r="T99" s="33"/>
      <c r="U99" s="33"/>
      <c r="V99" s="33"/>
      <c r="W99" s="33"/>
      <c r="X99" s="10"/>
    </row>
    <row r="100" spans="2:24" ht="18">
      <c r="B100" s="181" t="s">
        <v>224</v>
      </c>
      <c r="C100" s="182"/>
      <c r="D100" s="182"/>
      <c r="E100" s="182"/>
      <c r="F100" s="182"/>
      <c r="G100" s="182"/>
      <c r="H100" s="182"/>
      <c r="I100" s="182"/>
      <c r="J100" s="182"/>
      <c r="K100" s="182"/>
      <c r="L100" s="182"/>
      <c r="M100" s="182"/>
      <c r="N100" s="182"/>
      <c r="O100" s="182"/>
      <c r="P100" s="27"/>
      <c r="Q100" s="27"/>
      <c r="R100" s="27"/>
      <c r="S100" s="27"/>
      <c r="T100" s="27"/>
      <c r="U100" s="27"/>
      <c r="V100" s="27"/>
      <c r="W100" s="66"/>
    </row>
    <row r="101" spans="2:24" outlineLevel="1">
      <c r="B101" s="208" t="s">
        <v>52</v>
      </c>
      <c r="C101" s="209" t="s">
        <v>53</v>
      </c>
      <c r="D101" s="200" t="s">
        <v>54</v>
      </c>
      <c r="E101" s="200" t="s">
        <v>124</v>
      </c>
      <c r="F101" s="200" t="s">
        <v>56</v>
      </c>
      <c r="G101" s="200" t="s">
        <v>57</v>
      </c>
      <c r="H101" s="204" t="s">
        <v>104</v>
      </c>
      <c r="I101" s="200" t="s">
        <v>105</v>
      </c>
      <c r="J101" s="200" t="s">
        <v>60</v>
      </c>
      <c r="K101" s="200" t="s">
        <v>61</v>
      </c>
      <c r="L101" s="200" t="s">
        <v>62</v>
      </c>
      <c r="M101" s="204" t="s">
        <v>11</v>
      </c>
      <c r="N101" s="218" t="s">
        <v>63</v>
      </c>
      <c r="O101" s="200" t="s">
        <v>64</v>
      </c>
      <c r="P101" s="56"/>
      <c r="Q101" s="192" t="s">
        <v>65</v>
      </c>
      <c r="R101" s="193"/>
      <c r="S101" s="193"/>
      <c r="T101" s="193"/>
      <c r="U101" s="193"/>
      <c r="V101" s="193"/>
      <c r="W101" s="194"/>
    </row>
    <row r="102" spans="2:24" ht="22.5" outlineLevel="1">
      <c r="B102" s="208"/>
      <c r="C102" s="210"/>
      <c r="D102" s="200"/>
      <c r="E102" s="200"/>
      <c r="F102" s="200"/>
      <c r="G102" s="200"/>
      <c r="H102" s="204"/>
      <c r="I102" s="200"/>
      <c r="J102" s="200"/>
      <c r="K102" s="200"/>
      <c r="L102" s="200"/>
      <c r="M102" s="204"/>
      <c r="N102" s="218"/>
      <c r="O102" s="200"/>
      <c r="P102" s="56"/>
      <c r="Q102" s="28" t="s">
        <v>184</v>
      </c>
      <c r="R102" s="28" t="s">
        <v>185</v>
      </c>
      <c r="S102" s="28" t="s">
        <v>186</v>
      </c>
      <c r="T102" s="28" t="s">
        <v>187</v>
      </c>
      <c r="U102" s="77"/>
      <c r="V102" s="77"/>
      <c r="W102" s="28" t="s">
        <v>188</v>
      </c>
    </row>
    <row r="103" spans="2:24" outlineLevel="1">
      <c r="B103" s="209"/>
      <c r="C103" s="211"/>
      <c r="D103" s="200"/>
      <c r="E103" s="200"/>
      <c r="F103" s="200"/>
      <c r="G103" s="200"/>
      <c r="H103" s="204"/>
      <c r="I103" s="200"/>
      <c r="J103" s="200"/>
      <c r="K103" s="200"/>
      <c r="L103" s="200"/>
      <c r="M103" s="204"/>
      <c r="N103" s="218"/>
      <c r="O103" s="200"/>
      <c r="P103" s="56"/>
      <c r="Q103" s="54">
        <v>1</v>
      </c>
      <c r="R103" s="54">
        <v>5</v>
      </c>
      <c r="S103" s="54">
        <v>5</v>
      </c>
      <c r="T103" s="54">
        <v>2</v>
      </c>
      <c r="U103" s="78"/>
      <c r="V103" s="78"/>
      <c r="W103" s="54">
        <v>2</v>
      </c>
    </row>
    <row r="104" spans="2:24" ht="67.5" outlineLevel="1">
      <c r="B104" s="29" t="s">
        <v>41</v>
      </c>
      <c r="C104" s="36" t="s">
        <v>225</v>
      </c>
      <c r="D104" s="34" t="s">
        <v>271</v>
      </c>
      <c r="E104" s="83" t="s">
        <v>150</v>
      </c>
      <c r="F104" s="83" t="s">
        <v>226</v>
      </c>
      <c r="G104" s="83" t="s">
        <v>227</v>
      </c>
      <c r="H104" s="31" t="str">
        <f>IF(B104&lt;&gt;"",SUBSTITUTE(VLOOKUP(B104,LabelListLookUp,2,FALSE),", ",","&amp;CHAR(10)),"")</f>
        <v/>
      </c>
      <c r="I104" s="83" t="s">
        <v>228</v>
      </c>
      <c r="J104" s="83"/>
      <c r="K104" s="31" t="str">
        <f>'WP scope'!$D$7</f>
        <v>TBD</v>
      </c>
      <c r="L104" s="83"/>
      <c r="M104" s="89"/>
      <c r="N104" s="90">
        <v>1</v>
      </c>
      <c r="O104" s="55" t="str">
        <f t="array" ref="O104">IF(AND(H104&lt;&gt;"",H104&lt;&gt;"-"),IF(SUMPRODUCT($Q$103:$W$103,--(Q104:W104&lt;&gt;""))&gt;0,SUMPRODUCT($Q$103:$W$103,Q104:W104)/SUMPRODUCT($Q$103:$W$103,--(Q104:W104&lt;&gt;"")),""),"")</f>
        <v/>
      </c>
      <c r="P104" s="56"/>
      <c r="Q104" s="70">
        <v>0</v>
      </c>
      <c r="R104" s="70"/>
      <c r="S104" s="70">
        <v>0</v>
      </c>
      <c r="T104" s="70">
        <v>0</v>
      </c>
      <c r="U104" s="70"/>
      <c r="V104" s="70"/>
      <c r="W104" s="70"/>
    </row>
    <row r="105" spans="2:24" ht="67.5" outlineLevel="1">
      <c r="B105" s="29" t="s">
        <v>43</v>
      </c>
      <c r="C105" s="36" t="s">
        <v>229</v>
      </c>
      <c r="D105" s="34" t="s">
        <v>272</v>
      </c>
      <c r="E105" s="83" t="s">
        <v>150</v>
      </c>
      <c r="F105" s="83" t="s">
        <v>226</v>
      </c>
      <c r="G105" s="83" t="s">
        <v>230</v>
      </c>
      <c r="H105" s="31" t="str">
        <f>IF(B105&lt;&gt;"",SUBSTITUTE(VLOOKUP(B105,LabelListLookUp,2,FALSE),", ",","&amp;CHAR(10)),"")</f>
        <v/>
      </c>
      <c r="I105" s="83" t="s">
        <v>231</v>
      </c>
      <c r="J105" s="83"/>
      <c r="K105" s="31" t="str">
        <f>WPtarget</f>
        <v>TBD</v>
      </c>
      <c r="L105" s="83"/>
      <c r="M105" s="89"/>
      <c r="N105" s="90">
        <v>1</v>
      </c>
      <c r="O105" s="55" t="str">
        <f t="array" ref="O105">IF(AND(H105&lt;&gt;"",H105&lt;&gt;"-"),IF(SUMPRODUCT($Q$103:$W$103,--(Q105:W105&lt;&gt;""))&gt;0,SUMPRODUCT($Q$103:$W$103,Q105:W105)/SUMPRODUCT($Q$103:$W$103,--(Q105:W105&lt;&gt;"")),""),"")</f>
        <v/>
      </c>
      <c r="P105" s="56"/>
      <c r="Q105" s="70">
        <v>0</v>
      </c>
      <c r="R105" s="70"/>
      <c r="S105" s="70">
        <v>0</v>
      </c>
      <c r="T105" s="70">
        <v>0</v>
      </c>
      <c r="U105" s="70"/>
      <c r="V105" s="70"/>
      <c r="W105" s="70"/>
    </row>
    <row r="106" spans="2:24" outlineLevel="1">
      <c r="B106" s="195" t="s">
        <v>101</v>
      </c>
      <c r="C106" s="196"/>
      <c r="D106" s="196"/>
      <c r="E106" s="196"/>
      <c r="F106" s="196"/>
      <c r="G106" s="196"/>
      <c r="H106" s="196"/>
      <c r="I106" s="196"/>
      <c r="J106" s="196"/>
      <c r="K106" s="196"/>
      <c r="L106" s="196"/>
      <c r="M106" s="196"/>
      <c r="N106" s="196"/>
      <c r="O106" s="196"/>
      <c r="P106" s="57"/>
      <c r="Q106" s="57"/>
      <c r="R106" s="57"/>
      <c r="S106" s="57"/>
      <c r="T106" s="57"/>
      <c r="U106" s="57"/>
      <c r="V106" s="57"/>
      <c r="W106" s="71"/>
    </row>
    <row r="107" spans="2:24" s="1" customFormat="1" outlineLevel="1">
      <c r="B107" s="32"/>
      <c r="C107" s="32"/>
      <c r="D107" s="33"/>
      <c r="E107" s="33"/>
      <c r="F107" s="33"/>
      <c r="G107" s="33"/>
      <c r="H107" s="33"/>
      <c r="I107" s="33"/>
      <c r="J107" s="33"/>
      <c r="K107" s="33"/>
      <c r="L107" s="33"/>
      <c r="M107" s="33"/>
      <c r="N107" s="33"/>
      <c r="O107" s="33"/>
      <c r="P107" s="33"/>
      <c r="Q107" s="33"/>
      <c r="R107" s="33"/>
      <c r="S107" s="33"/>
      <c r="T107" s="33"/>
      <c r="U107" s="33"/>
      <c r="V107" s="33"/>
      <c r="W107" s="33"/>
      <c r="X107" s="10"/>
    </row>
    <row r="108" spans="2:24" ht="18">
      <c r="B108" s="181" t="s">
        <v>232</v>
      </c>
      <c r="C108" s="182"/>
      <c r="D108" s="182"/>
      <c r="E108" s="182"/>
      <c r="F108" s="182"/>
      <c r="G108" s="182"/>
      <c r="H108" s="182"/>
      <c r="I108" s="182"/>
      <c r="J108" s="182"/>
      <c r="K108" s="182"/>
      <c r="L108" s="182"/>
      <c r="M108" s="182"/>
      <c r="N108" s="182"/>
      <c r="O108" s="182"/>
      <c r="P108" s="27"/>
      <c r="Q108" s="27"/>
      <c r="R108" s="27"/>
      <c r="S108" s="27"/>
      <c r="T108" s="27"/>
      <c r="U108" s="27"/>
      <c r="V108" s="27"/>
      <c r="W108" s="66"/>
    </row>
    <row r="109" spans="2:24" outlineLevel="1">
      <c r="B109" s="208" t="s">
        <v>52</v>
      </c>
      <c r="C109" s="209" t="s">
        <v>53</v>
      </c>
      <c r="D109" s="200" t="s">
        <v>54</v>
      </c>
      <c r="E109" s="200" t="s">
        <v>124</v>
      </c>
      <c r="F109" s="200" t="s">
        <v>56</v>
      </c>
      <c r="G109" s="200" t="s">
        <v>57</v>
      </c>
      <c r="H109" s="204" t="s">
        <v>104</v>
      </c>
      <c r="I109" s="200" t="s">
        <v>105</v>
      </c>
      <c r="J109" s="200" t="s">
        <v>60</v>
      </c>
      <c r="K109" s="200" t="s">
        <v>61</v>
      </c>
      <c r="L109" s="200" t="s">
        <v>62</v>
      </c>
      <c r="M109" s="204" t="s">
        <v>11</v>
      </c>
      <c r="N109" s="218" t="s">
        <v>63</v>
      </c>
      <c r="O109" s="200" t="s">
        <v>64</v>
      </c>
      <c r="P109" s="56"/>
      <c r="Q109" s="192" t="s">
        <v>65</v>
      </c>
      <c r="R109" s="193"/>
      <c r="S109" s="193"/>
      <c r="T109" s="193"/>
      <c r="U109" s="193"/>
      <c r="V109" s="193"/>
      <c r="W109" s="194"/>
    </row>
    <row r="110" spans="2:24" ht="22.5" outlineLevel="1">
      <c r="B110" s="208"/>
      <c r="C110" s="210"/>
      <c r="D110" s="200"/>
      <c r="E110" s="200"/>
      <c r="F110" s="200"/>
      <c r="G110" s="200"/>
      <c r="H110" s="204"/>
      <c r="I110" s="200"/>
      <c r="J110" s="200"/>
      <c r="K110" s="200"/>
      <c r="L110" s="200"/>
      <c r="M110" s="204"/>
      <c r="N110" s="218"/>
      <c r="O110" s="200"/>
      <c r="P110" s="56"/>
      <c r="Q110" s="28" t="s">
        <v>184</v>
      </c>
      <c r="R110" s="28" t="s">
        <v>185</v>
      </c>
      <c r="S110" s="28" t="s">
        <v>186</v>
      </c>
      <c r="T110" s="28" t="s">
        <v>187</v>
      </c>
      <c r="U110" s="77"/>
      <c r="V110" s="77"/>
      <c r="W110" s="28" t="s">
        <v>188</v>
      </c>
    </row>
    <row r="111" spans="2:24" outlineLevel="1">
      <c r="B111" s="209"/>
      <c r="C111" s="211"/>
      <c r="D111" s="200"/>
      <c r="E111" s="200"/>
      <c r="F111" s="200"/>
      <c r="G111" s="200"/>
      <c r="H111" s="204"/>
      <c r="I111" s="200"/>
      <c r="J111" s="200"/>
      <c r="K111" s="200"/>
      <c r="L111" s="200"/>
      <c r="M111" s="204"/>
      <c r="N111" s="218"/>
      <c r="O111" s="200"/>
      <c r="P111" s="56"/>
      <c r="Q111" s="54">
        <v>1</v>
      </c>
      <c r="R111" s="54">
        <v>5</v>
      </c>
      <c r="S111" s="54">
        <v>5</v>
      </c>
      <c r="T111" s="54">
        <v>2</v>
      </c>
      <c r="U111" s="78"/>
      <c r="V111" s="78"/>
      <c r="W111" s="54">
        <v>2</v>
      </c>
    </row>
    <row r="112" spans="2:24" ht="15" outlineLevel="1">
      <c r="B112" s="29"/>
      <c r="C112" s="36" t="s">
        <v>233</v>
      </c>
      <c r="D112" s="80"/>
      <c r="E112" s="85"/>
      <c r="F112" s="85"/>
      <c r="G112" s="85"/>
      <c r="H112" s="31" t="str">
        <f>IF(B112&lt;&gt;"",SUBSTITUTE(VLOOKUP(B112,LabelListLookUp,2,FALSE),", ",","&amp;CHAR(10)),"")</f>
        <v/>
      </c>
      <c r="I112" s="85" t="s">
        <v>234</v>
      </c>
      <c r="J112" s="85"/>
      <c r="K112" s="31" t="str">
        <f>'WP scope'!$D$7</f>
        <v>TBD</v>
      </c>
      <c r="L112" s="85"/>
      <c r="M112" s="91"/>
      <c r="N112" s="87">
        <v>1</v>
      </c>
      <c r="O112" s="55" t="str">
        <f t="array" ref="O112">IF(AND(H112&lt;&gt;"",H112&lt;&gt;"-"),IF(SUMPRODUCT($Q$111:$W$111,--(Q112:W112&lt;&gt;""))&gt;0,SUMPRODUCT($Q$111:$W$111,Q112:W112)/SUMPRODUCT($Q$111:$W$111,--(Q112:W112&lt;&gt;"")),""),"")</f>
        <v/>
      </c>
      <c r="P112" s="56"/>
      <c r="Q112" s="70"/>
      <c r="R112" s="70"/>
      <c r="S112" s="70"/>
      <c r="T112" s="70"/>
      <c r="U112" s="70"/>
      <c r="V112" s="70"/>
      <c r="W112" s="70"/>
    </row>
    <row r="113" spans="2:24" outlineLevel="1">
      <c r="B113" s="195" t="s">
        <v>101</v>
      </c>
      <c r="C113" s="196"/>
      <c r="D113" s="196"/>
      <c r="E113" s="196"/>
      <c r="F113" s="196"/>
      <c r="G113" s="196"/>
      <c r="H113" s="196"/>
      <c r="I113" s="196"/>
      <c r="J113" s="196"/>
      <c r="K113" s="196"/>
      <c r="L113" s="196"/>
      <c r="M113" s="196"/>
      <c r="N113" s="196"/>
      <c r="O113" s="196"/>
      <c r="P113" s="57"/>
      <c r="Q113" s="57"/>
      <c r="R113" s="57"/>
      <c r="S113" s="57"/>
      <c r="T113" s="57"/>
      <c r="U113" s="57"/>
      <c r="V113" s="57"/>
      <c r="W113" s="71"/>
    </row>
    <row r="114" spans="2:24" s="1" customFormat="1" outlineLevel="1">
      <c r="B114" s="32"/>
      <c r="C114" s="32"/>
      <c r="D114" s="33"/>
      <c r="E114" s="33"/>
      <c r="F114" s="33"/>
      <c r="G114" s="33"/>
      <c r="H114" s="33"/>
      <c r="I114" s="33"/>
      <c r="J114" s="33"/>
      <c r="K114" s="33"/>
      <c r="L114" s="33"/>
      <c r="M114" s="33"/>
      <c r="N114" s="33"/>
      <c r="O114" s="33"/>
      <c r="P114" s="33"/>
      <c r="Q114" s="33"/>
      <c r="R114" s="33"/>
      <c r="S114" s="33"/>
      <c r="T114" s="33"/>
      <c r="U114" s="33"/>
      <c r="V114" s="33"/>
      <c r="W114" s="33"/>
      <c r="X114" s="10"/>
    </row>
    <row r="115" spans="2:24" s="1" customFormat="1" ht="18">
      <c r="B115" s="181" t="s">
        <v>235</v>
      </c>
      <c r="C115" s="182"/>
      <c r="D115" s="182"/>
      <c r="E115" s="182"/>
      <c r="F115" s="182"/>
      <c r="G115" s="182"/>
      <c r="H115" s="182"/>
      <c r="I115" s="182"/>
      <c r="J115" s="182"/>
      <c r="K115" s="182"/>
      <c r="L115" s="182"/>
      <c r="M115" s="182"/>
      <c r="N115" s="182"/>
      <c r="O115" s="182"/>
      <c r="P115" s="27"/>
      <c r="Q115" s="27"/>
      <c r="R115" s="27"/>
      <c r="S115" s="27"/>
      <c r="T115" s="27"/>
      <c r="U115" s="27"/>
      <c r="V115" s="27"/>
      <c r="W115" s="66"/>
      <c r="X115" s="10"/>
    </row>
    <row r="116" spans="2:24" s="1" customFormat="1" outlineLevel="1">
      <c r="B116" s="208" t="s">
        <v>52</v>
      </c>
      <c r="C116" s="209" t="s">
        <v>53</v>
      </c>
      <c r="D116" s="200" t="s">
        <v>54</v>
      </c>
      <c r="E116" s="200" t="s">
        <v>124</v>
      </c>
      <c r="F116" s="200" t="s">
        <v>56</v>
      </c>
      <c r="G116" s="200" t="s">
        <v>57</v>
      </c>
      <c r="H116" s="204" t="s">
        <v>104</v>
      </c>
      <c r="I116" s="200" t="s">
        <v>105</v>
      </c>
      <c r="J116" s="200" t="s">
        <v>60</v>
      </c>
      <c r="K116" s="200" t="s">
        <v>61</v>
      </c>
      <c r="L116" s="200" t="s">
        <v>62</v>
      </c>
      <c r="M116" s="204" t="s">
        <v>11</v>
      </c>
      <c r="N116" s="218" t="s">
        <v>63</v>
      </c>
      <c r="O116" s="200" t="s">
        <v>64</v>
      </c>
      <c r="P116" s="56"/>
      <c r="Q116" s="192" t="s">
        <v>65</v>
      </c>
      <c r="R116" s="193"/>
      <c r="S116" s="193"/>
      <c r="T116" s="193"/>
      <c r="U116" s="193"/>
      <c r="V116" s="193"/>
      <c r="W116" s="194"/>
      <c r="X116" s="10"/>
    </row>
    <row r="117" spans="2:24" s="1" customFormat="1" ht="22.5" outlineLevel="1">
      <c r="B117" s="208"/>
      <c r="C117" s="210"/>
      <c r="D117" s="200"/>
      <c r="E117" s="200"/>
      <c r="F117" s="200"/>
      <c r="G117" s="200"/>
      <c r="H117" s="204"/>
      <c r="I117" s="200"/>
      <c r="J117" s="200"/>
      <c r="K117" s="200"/>
      <c r="L117" s="200"/>
      <c r="M117" s="204"/>
      <c r="N117" s="218"/>
      <c r="O117" s="200"/>
      <c r="P117" s="56"/>
      <c r="Q117" s="28" t="s">
        <v>236</v>
      </c>
      <c r="R117" s="96"/>
      <c r="S117" s="96"/>
      <c r="T117" s="96"/>
      <c r="U117" s="96"/>
      <c r="V117" s="96"/>
      <c r="W117" s="96"/>
      <c r="X117" s="10"/>
    </row>
    <row r="118" spans="2:24" s="1" customFormat="1" outlineLevel="1">
      <c r="B118" s="209"/>
      <c r="C118" s="211"/>
      <c r="D118" s="200"/>
      <c r="E118" s="200"/>
      <c r="F118" s="200"/>
      <c r="G118" s="200"/>
      <c r="H118" s="204"/>
      <c r="I118" s="200"/>
      <c r="J118" s="200"/>
      <c r="K118" s="200"/>
      <c r="L118" s="200"/>
      <c r="M118" s="204"/>
      <c r="N118" s="218"/>
      <c r="O118" s="200"/>
      <c r="P118" s="56"/>
      <c r="Q118" s="54">
        <v>1</v>
      </c>
      <c r="R118" s="97"/>
      <c r="S118" s="97"/>
      <c r="T118" s="97"/>
      <c r="U118" s="97"/>
      <c r="V118" s="97"/>
      <c r="W118" s="97"/>
      <c r="X118" s="10"/>
    </row>
    <row r="119" spans="2:24" s="1" customFormat="1" ht="15" outlineLevel="1">
      <c r="B119" s="29"/>
      <c r="C119" s="36" t="s">
        <v>237</v>
      </c>
      <c r="D119" s="85"/>
      <c r="E119" s="85"/>
      <c r="F119" s="85"/>
      <c r="G119" s="85"/>
      <c r="H119" s="31" t="str">
        <f>IF(B119&lt;&gt;"",SUBSTITUTE(VLOOKUP(B119,LabelListLookUp,2,FALSE),", ",","&amp;CHAR(10)),"")</f>
        <v/>
      </c>
      <c r="I119" s="85" t="s">
        <v>234</v>
      </c>
      <c r="J119" s="85"/>
      <c r="K119" s="31" t="str">
        <f>'WP scope'!$D$7</f>
        <v>TBD</v>
      </c>
      <c r="L119" s="85"/>
      <c r="M119" s="91"/>
      <c r="N119" s="68">
        <v>1</v>
      </c>
      <c r="O119" s="55" t="str">
        <f t="array" ref="O119">IF(AND(H119&lt;&gt;"",H119&lt;&gt;"-"),IF(SUMPRODUCT($Q$118:$W$118,--(Q119:W119&lt;&gt;""))&gt;0,SUMPRODUCT($Q$118:$W$118,Q119:W119)/SUMPRODUCT($Q$118:$W$118,--(Q119:W119&lt;&gt;"")),""),"")</f>
        <v/>
      </c>
      <c r="P119" s="56"/>
      <c r="Q119" s="70"/>
      <c r="R119" s="70"/>
      <c r="S119" s="70"/>
      <c r="T119" s="70"/>
      <c r="U119" s="70"/>
      <c r="V119" s="70"/>
      <c r="W119" s="70"/>
      <c r="X119" s="10"/>
    </row>
    <row r="120" spans="2:24" s="1" customFormat="1" outlineLevel="1">
      <c r="B120" s="195" t="s">
        <v>101</v>
      </c>
      <c r="C120" s="196"/>
      <c r="D120" s="196"/>
      <c r="E120" s="196"/>
      <c r="F120" s="196"/>
      <c r="G120" s="196"/>
      <c r="H120" s="196"/>
      <c r="I120" s="196"/>
      <c r="J120" s="196"/>
      <c r="K120" s="196"/>
      <c r="L120" s="196"/>
      <c r="M120" s="196"/>
      <c r="N120" s="196"/>
      <c r="O120" s="196"/>
      <c r="P120" s="57"/>
      <c r="Q120" s="57"/>
      <c r="R120" s="57"/>
      <c r="S120" s="57"/>
      <c r="T120" s="57"/>
      <c r="U120" s="57"/>
      <c r="V120" s="57"/>
      <c r="W120" s="71"/>
      <c r="X120" s="10"/>
    </row>
    <row r="121" spans="2:24" s="1" customFormat="1" outlineLevel="1">
      <c r="B121" s="32"/>
      <c r="C121" s="32"/>
      <c r="D121" s="33"/>
      <c r="E121" s="33"/>
      <c r="F121" s="33"/>
      <c r="G121" s="33"/>
      <c r="H121" s="33"/>
      <c r="I121" s="33"/>
      <c r="J121" s="33"/>
      <c r="K121" s="33"/>
      <c r="L121" s="33"/>
      <c r="M121" s="33"/>
      <c r="N121" s="33"/>
      <c r="O121" s="33"/>
      <c r="P121" s="33"/>
      <c r="Q121" s="33"/>
      <c r="R121" s="33"/>
      <c r="S121" s="33"/>
      <c r="T121" s="33"/>
      <c r="U121" s="33"/>
      <c r="V121" s="33"/>
      <c r="W121" s="33"/>
      <c r="X121" s="10"/>
    </row>
    <row r="122" spans="2:24" s="1" customFormat="1" ht="18">
      <c r="B122" s="181" t="s">
        <v>238</v>
      </c>
      <c r="C122" s="182"/>
      <c r="D122" s="182"/>
      <c r="E122" s="182"/>
      <c r="F122" s="182"/>
      <c r="G122" s="182"/>
      <c r="H122" s="182"/>
      <c r="I122" s="182"/>
      <c r="J122" s="182"/>
      <c r="K122" s="182"/>
      <c r="L122" s="182"/>
      <c r="M122" s="182"/>
      <c r="N122" s="182"/>
      <c r="O122" s="182"/>
      <c r="P122" s="27"/>
      <c r="Q122" s="27"/>
      <c r="R122" s="27"/>
      <c r="S122" s="27"/>
      <c r="T122" s="27"/>
      <c r="U122" s="27"/>
      <c r="V122" s="27"/>
      <c r="W122" s="66"/>
      <c r="X122" s="10"/>
    </row>
    <row r="123" spans="2:24" s="1" customFormat="1" ht="18" outlineLevel="1">
      <c r="B123" s="208" t="s">
        <v>52</v>
      </c>
      <c r="C123" s="209" t="s">
        <v>53</v>
      </c>
      <c r="D123" s="197" t="s">
        <v>54</v>
      </c>
      <c r="E123" s="197" t="s">
        <v>124</v>
      </c>
      <c r="F123" s="197" t="s">
        <v>56</v>
      </c>
      <c r="G123" s="197" t="s">
        <v>57</v>
      </c>
      <c r="H123" s="212" t="s">
        <v>104</v>
      </c>
      <c r="I123" s="197" t="s">
        <v>105</v>
      </c>
      <c r="J123" s="197" t="s">
        <v>60</v>
      </c>
      <c r="K123" s="197" t="s">
        <v>61</v>
      </c>
      <c r="L123" s="197" t="s">
        <v>62</v>
      </c>
      <c r="M123" s="201" t="s">
        <v>11</v>
      </c>
      <c r="N123" s="218" t="s">
        <v>63</v>
      </c>
      <c r="O123" s="197" t="s">
        <v>64</v>
      </c>
      <c r="P123" s="92"/>
      <c r="Q123" s="205" t="s">
        <v>65</v>
      </c>
      <c r="R123" s="206"/>
      <c r="S123" s="206"/>
      <c r="T123" s="206"/>
      <c r="U123" s="206"/>
      <c r="V123" s="206"/>
      <c r="W123" s="207"/>
      <c r="X123" s="10"/>
    </row>
    <row r="124" spans="2:24" s="1" customFormat="1" ht="22.5" outlineLevel="1">
      <c r="B124" s="208"/>
      <c r="C124" s="210"/>
      <c r="D124" s="198"/>
      <c r="E124" s="198"/>
      <c r="F124" s="198"/>
      <c r="G124" s="198"/>
      <c r="H124" s="213"/>
      <c r="I124" s="198"/>
      <c r="J124" s="198"/>
      <c r="K124" s="198"/>
      <c r="L124" s="198"/>
      <c r="M124" s="202"/>
      <c r="N124" s="218"/>
      <c r="O124" s="198"/>
      <c r="P124" s="92"/>
      <c r="Q124" s="28" t="s">
        <v>236</v>
      </c>
      <c r="R124" s="96"/>
      <c r="S124" s="96"/>
      <c r="T124" s="96"/>
      <c r="U124" s="96"/>
      <c r="V124" s="96"/>
      <c r="W124" s="96"/>
      <c r="X124" s="10"/>
    </row>
    <row r="125" spans="2:24" s="1" customFormat="1" ht="18" outlineLevel="1">
      <c r="B125" s="209"/>
      <c r="C125" s="210"/>
      <c r="D125" s="198"/>
      <c r="E125" s="198"/>
      <c r="F125" s="198"/>
      <c r="G125" s="198"/>
      <c r="H125" s="213"/>
      <c r="I125" s="198"/>
      <c r="J125" s="198"/>
      <c r="K125" s="198"/>
      <c r="L125" s="198"/>
      <c r="M125" s="202"/>
      <c r="N125" s="215"/>
      <c r="O125" s="198"/>
      <c r="P125" s="92"/>
      <c r="Q125" s="54">
        <v>1</v>
      </c>
      <c r="R125" s="97"/>
      <c r="S125" s="97"/>
      <c r="T125" s="97"/>
      <c r="U125" s="97"/>
      <c r="V125" s="97"/>
      <c r="W125" s="97"/>
      <c r="X125" s="10"/>
    </row>
    <row r="126" spans="2:24" s="4" customFormat="1" ht="22.5" outlineLevel="1">
      <c r="B126" s="117" t="s">
        <v>39</v>
      </c>
      <c r="C126" s="118" t="s">
        <v>239</v>
      </c>
      <c r="D126" s="114" t="s">
        <v>240</v>
      </c>
      <c r="E126" s="114" t="s">
        <v>241</v>
      </c>
      <c r="F126" s="114" t="s">
        <v>242</v>
      </c>
      <c r="G126" s="114" t="s">
        <v>243</v>
      </c>
      <c r="H126" s="114" t="str">
        <f>IF(B126&lt;&gt;"",SUBSTITUTE(VLOOKUP(B126,LabelListLookUp,2,FALSE),", ",","&amp;CHAR(10)),"")</f>
        <v/>
      </c>
      <c r="I126" s="114" t="s">
        <v>248</v>
      </c>
      <c r="J126" s="114"/>
      <c r="K126" s="114" t="str">
        <f>'WP scope'!$D$7</f>
        <v>TBD</v>
      </c>
      <c r="L126" s="114"/>
      <c r="M126" s="115"/>
      <c r="N126" s="116">
        <v>1</v>
      </c>
      <c r="O126" s="55" t="str">
        <f t="array" ref="O126">IF(AND(H126&lt;&gt;"",H126&lt;&gt;"-"),IF(SUMPRODUCT($Q$125:$W$125,--(Q126:W126&lt;&gt;""))&gt;0,SUMPRODUCT($Q$125:$W$125,Q126:W126)/SUMPRODUCT($Q$125:$W$125,--(Q126:W126&lt;&gt;"")),""),"")</f>
        <v/>
      </c>
      <c r="P126" s="93"/>
      <c r="Q126" s="70">
        <v>0</v>
      </c>
      <c r="R126" s="98"/>
      <c r="S126" s="98"/>
      <c r="T126" s="98"/>
      <c r="U126" s="98"/>
      <c r="V126" s="98"/>
      <c r="W126" s="98"/>
      <c r="X126" s="99"/>
    </row>
    <row r="127" spans="2:24" s="4" customFormat="1" ht="22.5" outlineLevel="1">
      <c r="B127" s="117" t="s">
        <v>39</v>
      </c>
      <c r="C127" s="118" t="s">
        <v>251</v>
      </c>
      <c r="D127" s="114" t="s">
        <v>240</v>
      </c>
      <c r="E127" s="114" t="s">
        <v>241</v>
      </c>
      <c r="F127" s="114" t="s">
        <v>244</v>
      </c>
      <c r="G127" s="114" t="s">
        <v>245</v>
      </c>
      <c r="H127" s="114" t="str">
        <f>IF(B127&lt;&gt;"",SUBSTITUTE(VLOOKUP(B127,LabelListLookUp,2,FALSE),", ",","&amp;CHAR(10)),"")</f>
        <v/>
      </c>
      <c r="I127" s="114" t="s">
        <v>249</v>
      </c>
      <c r="J127" s="114"/>
      <c r="K127" s="114" t="str">
        <f>'WP scope'!$D$7</f>
        <v>TBD</v>
      </c>
      <c r="L127" s="114"/>
      <c r="M127" s="115"/>
      <c r="N127" s="116">
        <v>1</v>
      </c>
      <c r="O127" s="55" t="str">
        <f t="array" ref="O127">IF(AND(H127&lt;&gt;"",H127&lt;&gt;"-"),IF(SUMPRODUCT($Q$125:$W$125,--(Q127:W127&lt;&gt;""))&gt;0,SUMPRODUCT($Q$125:$W$125,Q127:W127)/SUMPRODUCT($Q$125:$W$125,--(Q127:W127&lt;&gt;"")),""),"")</f>
        <v/>
      </c>
      <c r="P127" s="93"/>
      <c r="Q127" s="70">
        <v>0</v>
      </c>
      <c r="R127" s="98"/>
      <c r="S127" s="98"/>
      <c r="T127" s="98"/>
      <c r="U127" s="98"/>
      <c r="V127" s="98"/>
      <c r="W127" s="98"/>
      <c r="X127" s="99"/>
    </row>
    <row r="128" spans="2:24" s="4" customFormat="1" ht="33.75" outlineLevel="1">
      <c r="B128" s="117" t="s">
        <v>39</v>
      </c>
      <c r="C128" s="118" t="s">
        <v>252</v>
      </c>
      <c r="D128" s="114" t="s">
        <v>240</v>
      </c>
      <c r="E128" s="114" t="s">
        <v>241</v>
      </c>
      <c r="F128" s="114" t="s">
        <v>246</v>
      </c>
      <c r="G128" s="114" t="s">
        <v>247</v>
      </c>
      <c r="H128" s="114" t="str">
        <f>IF(B128&lt;&gt;"",SUBSTITUTE(VLOOKUP(B128,LabelListLookUp,2,FALSE),", ",","&amp;CHAR(10)),"")</f>
        <v/>
      </c>
      <c r="I128" s="114" t="s">
        <v>250</v>
      </c>
      <c r="J128" s="114"/>
      <c r="K128" s="114" t="str">
        <f>'WP scope'!$D$7</f>
        <v>TBD</v>
      </c>
      <c r="L128" s="114"/>
      <c r="M128" s="115"/>
      <c r="N128" s="116">
        <v>1</v>
      </c>
      <c r="O128" s="55" t="str">
        <f t="array" ref="O128">IF(AND(H128&lt;&gt;"",H128&lt;&gt;"-"),IF(SUMPRODUCT($Q$125:$W$125,--(Q128:W128&lt;&gt;""))&gt;0,SUMPRODUCT($Q$125:$W$125,Q128:W128)/SUMPRODUCT($Q$125:$W$125,--(Q128:W128&lt;&gt;"")),""),"")</f>
        <v/>
      </c>
      <c r="P128" s="93"/>
      <c r="Q128" s="70">
        <v>0</v>
      </c>
      <c r="R128" s="98"/>
      <c r="S128" s="98"/>
      <c r="T128" s="98"/>
      <c r="U128" s="98"/>
      <c r="V128" s="98"/>
      <c r="W128" s="98"/>
      <c r="X128" s="99"/>
    </row>
    <row r="129" spans="2:24" s="1" customFormat="1" ht="18" outlineLevel="1">
      <c r="B129" s="195" t="s">
        <v>101</v>
      </c>
      <c r="C129" s="196"/>
      <c r="D129" s="196"/>
      <c r="E129" s="196"/>
      <c r="F129" s="196"/>
      <c r="G129" s="196"/>
      <c r="H129" s="196"/>
      <c r="I129" s="196"/>
      <c r="J129" s="196"/>
      <c r="K129" s="196"/>
      <c r="L129" s="196"/>
      <c r="M129" s="196"/>
      <c r="N129" s="196"/>
      <c r="O129" s="196"/>
      <c r="P129" s="92"/>
      <c r="Q129" s="57"/>
      <c r="R129" s="57"/>
      <c r="S129" s="57"/>
      <c r="T129" s="57"/>
      <c r="U129" s="57"/>
      <c r="V129" s="57"/>
      <c r="W129" s="71"/>
      <c r="X129" s="10"/>
    </row>
    <row r="130" spans="2:24" s="1" customFormat="1" ht="18">
      <c r="B130" s="12"/>
      <c r="C130" s="12"/>
      <c r="G130" s="45"/>
      <c r="H130" s="40"/>
      <c r="I130" s="45"/>
      <c r="J130" s="45"/>
      <c r="K130" s="45"/>
      <c r="L130" s="45"/>
      <c r="M130" s="40"/>
      <c r="N130" s="40"/>
      <c r="O130" s="40"/>
      <c r="P130" s="62"/>
      <c r="Q130" s="10"/>
      <c r="R130" s="10"/>
      <c r="S130" s="10"/>
      <c r="T130" s="10"/>
      <c r="U130" s="10"/>
      <c r="V130" s="10"/>
      <c r="W130" s="10"/>
      <c r="X130" s="10"/>
    </row>
    <row r="131" spans="2:24" s="1" customFormat="1">
      <c r="B131" s="12"/>
      <c r="C131" s="12"/>
      <c r="G131" s="45"/>
      <c r="H131" s="40"/>
      <c r="I131" s="45"/>
      <c r="J131" s="45"/>
      <c r="K131" s="45"/>
      <c r="L131" s="45"/>
      <c r="M131" s="40"/>
      <c r="N131" s="40"/>
      <c r="O131" s="40"/>
      <c r="P131" s="40"/>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9" type="noConversion"/>
  <conditionalFormatting sqref="I17">
    <cfRule type="expression" dxfId="428" priority="605" stopIfTrue="1">
      <formula>I17=""</formula>
    </cfRule>
    <cfRule type="expression" dxfId="427" priority="606" stopIfTrue="1">
      <formula>I17&lt;=0</formula>
    </cfRule>
    <cfRule type="expression" dxfId="426" priority="607" stopIfTrue="1">
      <formula>I17&lt;1</formula>
    </cfRule>
    <cfRule type="expression" dxfId="425" priority="608">
      <formula>I17&gt;=1</formula>
    </cfRule>
    <cfRule type="expression" dxfId="424" priority="609">
      <formula>#REF!&lt;=0</formula>
    </cfRule>
    <cfRule type="expression" dxfId="423" priority="610">
      <formula>#REF!&lt;1</formula>
    </cfRule>
    <cfRule type="expression" dxfId="422" priority="611">
      <formula>#REF!&gt;=0.9999999</formula>
    </cfRule>
  </conditionalFormatting>
  <conditionalFormatting sqref="C31 C91:C97">
    <cfRule type="expression" dxfId="421" priority="542">
      <formula>AND(LEN($H31)&lt;=1,$E31&lt;&gt;"")</formula>
    </cfRule>
  </conditionalFormatting>
  <conditionalFormatting sqref="H34">
    <cfRule type="expression" dxfId="420" priority="499">
      <formula>AND(LEN($H34)&lt;=1,$E34&lt;&gt;"")</formula>
    </cfRule>
  </conditionalFormatting>
  <conditionalFormatting sqref="O34">
    <cfRule type="expression" dxfId="419" priority="582" stopIfTrue="1">
      <formula>O34=""</formula>
    </cfRule>
    <cfRule type="expression" dxfId="418" priority="583" stopIfTrue="1">
      <formula>O34&lt;=0</formula>
    </cfRule>
    <cfRule type="expression" dxfId="417" priority="584" stopIfTrue="1">
      <formula>O34&lt;1</formula>
    </cfRule>
    <cfRule type="expression" dxfId="416" priority="585">
      <formula>O34&gt;=1</formula>
    </cfRule>
  </conditionalFormatting>
  <conditionalFormatting sqref="Q34:W34">
    <cfRule type="expression" dxfId="415" priority="546" stopIfTrue="1">
      <formula>OR(Q34="",LEN($H34)&lt;=1)</formula>
    </cfRule>
    <cfRule type="expression" dxfId="414" priority="547" stopIfTrue="1">
      <formula>Q34&lt;=0</formula>
    </cfRule>
    <cfRule type="expression" dxfId="413" priority="548" stopIfTrue="1">
      <formula>Q34&lt;1</formula>
    </cfRule>
    <cfRule type="expression" dxfId="412" priority="549">
      <formula>Q34&gt;=1</formula>
    </cfRule>
  </conditionalFormatting>
  <conditionalFormatting sqref="Q36:W36">
    <cfRule type="expression" dxfId="411" priority="489" stopIfTrue="1">
      <formula>OR(Q36="",LEN($H36)&lt;=1)</formula>
    </cfRule>
    <cfRule type="expression" dxfId="410" priority="490" stopIfTrue="1">
      <formula>Q36&lt;=0</formula>
    </cfRule>
    <cfRule type="expression" dxfId="409" priority="491" stopIfTrue="1">
      <formula>Q36&lt;1</formula>
    </cfRule>
    <cfRule type="expression" dxfId="408" priority="492">
      <formula>Q36&gt;=1</formula>
    </cfRule>
  </conditionalFormatting>
  <conditionalFormatting sqref="K39">
    <cfRule type="expression" dxfId="407" priority="274">
      <formula>AND(LEN($H39)&lt;=1,$E39&lt;&gt;"")</formula>
    </cfRule>
  </conditionalFormatting>
  <conditionalFormatting sqref="N39:W39">
    <cfRule type="expression" dxfId="406" priority="276">
      <formula>AND(LEN($H39)&lt;=1,$E39&lt;&gt;"")</formula>
    </cfRule>
  </conditionalFormatting>
  <conditionalFormatting sqref="O39">
    <cfRule type="expression" dxfId="405" priority="281" stopIfTrue="1">
      <formula>O39=""</formula>
    </cfRule>
    <cfRule type="expression" dxfId="404" priority="282" stopIfTrue="1">
      <formula>O39&lt;=0</formula>
    </cfRule>
    <cfRule type="expression" dxfId="403" priority="283" stopIfTrue="1">
      <formula>O39&lt;1</formula>
    </cfRule>
    <cfRule type="expression" dxfId="402" priority="284">
      <formula>O39&gt;=1</formula>
    </cfRule>
  </conditionalFormatting>
  <conditionalFormatting sqref="Q39:W39">
    <cfRule type="expression" dxfId="401" priority="277" stopIfTrue="1">
      <formula>OR(Q39="",LEN($H39)&lt;=1)</formula>
    </cfRule>
    <cfRule type="expression" dxfId="400" priority="278" stopIfTrue="1">
      <formula>Q39&lt;=0</formula>
    </cfRule>
    <cfRule type="expression" dxfId="399" priority="279" stopIfTrue="1">
      <formula>Q39&lt;1</formula>
    </cfRule>
    <cfRule type="expression" dxfId="398" priority="280">
      <formula>Q39&gt;=1</formula>
    </cfRule>
  </conditionalFormatting>
  <conditionalFormatting sqref="K40">
    <cfRule type="expression" dxfId="397" priority="285">
      <formula>AND(LEN($H40)&lt;=1,$E40&lt;&gt;"")</formula>
    </cfRule>
  </conditionalFormatting>
  <conditionalFormatting sqref="N40:W40">
    <cfRule type="expression" dxfId="396" priority="287">
      <formula>AND(LEN($H40)&lt;=1,$E40&lt;&gt;"")</formula>
    </cfRule>
  </conditionalFormatting>
  <conditionalFormatting sqref="O40">
    <cfRule type="expression" dxfId="395" priority="292" stopIfTrue="1">
      <formula>O40=""</formula>
    </cfRule>
    <cfRule type="expression" dxfId="394" priority="293" stopIfTrue="1">
      <formula>O40&lt;=0</formula>
    </cfRule>
    <cfRule type="expression" dxfId="393" priority="294" stopIfTrue="1">
      <formula>O40&lt;1</formula>
    </cfRule>
    <cfRule type="expression" dxfId="392" priority="295">
      <formula>O40&gt;=1</formula>
    </cfRule>
  </conditionalFormatting>
  <conditionalFormatting sqref="Q40:W40">
    <cfRule type="expression" dxfId="391" priority="288" stopIfTrue="1">
      <formula>OR(Q40="",LEN($H40)&lt;=1)</formula>
    </cfRule>
    <cfRule type="expression" dxfId="390" priority="289" stopIfTrue="1">
      <formula>Q40&lt;=0</formula>
    </cfRule>
    <cfRule type="expression" dxfId="389" priority="290" stopIfTrue="1">
      <formula>Q40&lt;1</formula>
    </cfRule>
    <cfRule type="expression" dxfId="388" priority="291">
      <formula>Q40&gt;=1</formula>
    </cfRule>
  </conditionalFormatting>
  <conditionalFormatting sqref="K41">
    <cfRule type="expression" dxfId="387" priority="296">
      <formula>AND(LEN($H41)&lt;=1,$E41&lt;&gt;"")</formula>
    </cfRule>
  </conditionalFormatting>
  <conditionalFormatting sqref="N41:W41">
    <cfRule type="expression" dxfId="386" priority="298">
      <formula>AND(LEN($H41)&lt;=1,$E41&lt;&gt;"")</formula>
    </cfRule>
  </conditionalFormatting>
  <conditionalFormatting sqref="O41">
    <cfRule type="expression" dxfId="385" priority="303" stopIfTrue="1">
      <formula>O41=""</formula>
    </cfRule>
    <cfRule type="expression" dxfId="384" priority="304" stopIfTrue="1">
      <formula>O41&lt;=0</formula>
    </cfRule>
    <cfRule type="expression" dxfId="383" priority="305" stopIfTrue="1">
      <formula>O41&lt;1</formula>
    </cfRule>
    <cfRule type="expression" dxfId="382" priority="306">
      <formula>O41&gt;=1</formula>
    </cfRule>
  </conditionalFormatting>
  <conditionalFormatting sqref="Q41:W41">
    <cfRule type="expression" dxfId="381" priority="299" stopIfTrue="1">
      <formula>OR(Q41="",LEN($H41)&lt;=1)</formula>
    </cfRule>
    <cfRule type="expression" dxfId="380" priority="300" stopIfTrue="1">
      <formula>Q41&lt;=0</formula>
    </cfRule>
    <cfRule type="expression" dxfId="379" priority="301" stopIfTrue="1">
      <formula>Q41&lt;1</formula>
    </cfRule>
    <cfRule type="expression" dxfId="378" priority="302">
      <formula>Q41&gt;=1</formula>
    </cfRule>
  </conditionalFormatting>
  <conditionalFormatting sqref="I49">
    <cfRule type="expression" dxfId="377" priority="466">
      <formula>AND(LEN($H49)&lt;=1,$E49&lt;&gt;"")</formula>
    </cfRule>
  </conditionalFormatting>
  <conditionalFormatting sqref="Q49:W49">
    <cfRule type="expression" dxfId="376" priority="469" stopIfTrue="1">
      <formula>OR(Q49="",LEN($H49)&lt;=1)</formula>
    </cfRule>
    <cfRule type="expression" dxfId="375" priority="470" stopIfTrue="1">
      <formula>Q49&lt;=0</formula>
    </cfRule>
    <cfRule type="expression" dxfId="374" priority="471" stopIfTrue="1">
      <formula>Q49&lt;1</formula>
    </cfRule>
    <cfRule type="expression" dxfId="373" priority="472">
      <formula>Q49&gt;=1</formula>
    </cfRule>
  </conditionalFormatting>
  <conditionalFormatting sqref="H51">
    <cfRule type="expression" dxfId="372" priority="261">
      <formula>AND(LEN($H51)&lt;=1,$E51&lt;&gt;"")</formula>
    </cfRule>
  </conditionalFormatting>
  <conditionalFormatting sqref="K51">
    <cfRule type="expression" dxfId="371" priority="262">
      <formula>AND(LEN($H51)&lt;=1,$E51&lt;&gt;"")</formula>
    </cfRule>
  </conditionalFormatting>
  <conditionalFormatting sqref="O51">
    <cfRule type="expression" dxfId="370" priority="256">
      <formula>AND(LEN($H51)&lt;=1,$E51&lt;&gt;"")</formula>
    </cfRule>
    <cfRule type="expression" dxfId="369" priority="257" stopIfTrue="1">
      <formula>O51=""</formula>
    </cfRule>
    <cfRule type="expression" dxfId="368" priority="258" stopIfTrue="1">
      <formula>O51&lt;=0</formula>
    </cfRule>
    <cfRule type="expression" dxfId="367" priority="259" stopIfTrue="1">
      <formula>O51&lt;1</formula>
    </cfRule>
    <cfRule type="expression" dxfId="366" priority="260">
      <formula>O51&gt;=1</formula>
    </cfRule>
  </conditionalFormatting>
  <conditionalFormatting sqref="Q51:W51">
    <cfRule type="expression" dxfId="365" priority="265" stopIfTrue="1">
      <formula>OR(Q51="",LEN($H51)&lt;=1)</formula>
    </cfRule>
    <cfRule type="expression" dxfId="364" priority="266" stopIfTrue="1">
      <formula>Q51&lt;=0</formula>
    </cfRule>
    <cfRule type="expression" dxfId="363" priority="267" stopIfTrue="1">
      <formula>Q51&lt;1</formula>
    </cfRule>
    <cfRule type="expression" dxfId="362" priority="268">
      <formula>Q51&gt;=1</formula>
    </cfRule>
  </conditionalFormatting>
  <conditionalFormatting sqref="C57">
    <cfRule type="expression" dxfId="361" priority="540">
      <formula>AND(LEN($H57)&lt;=1,$E57&lt;&gt;"")</formula>
    </cfRule>
  </conditionalFormatting>
  <conditionalFormatting sqref="C61">
    <cfRule type="expression" dxfId="360" priority="229">
      <formula>AND(LEN($H61)&lt;=1,$E61&lt;&gt;"")</formula>
    </cfRule>
  </conditionalFormatting>
  <conditionalFormatting sqref="G61">
    <cfRule type="expression" dxfId="359" priority="228">
      <formula>AND(LEN($H61)&lt;=1,$E61&lt;&gt;"")</formula>
    </cfRule>
  </conditionalFormatting>
  <conditionalFormatting sqref="H61">
    <cfRule type="expression" dxfId="358" priority="230">
      <formula>AND(LEN($H61)&lt;=1,$E61&lt;&gt;"")</formula>
    </cfRule>
  </conditionalFormatting>
  <conditionalFormatting sqref="K61">
    <cfRule type="expression" dxfId="357" priority="231">
      <formula>AND(LEN($H61)&lt;=1,$E61&lt;&gt;"")</formula>
    </cfRule>
  </conditionalFormatting>
  <conditionalFormatting sqref="N61:W61">
    <cfRule type="expression" dxfId="356" priority="233">
      <formula>AND(LEN($H61)&lt;=1,$E61&lt;&gt;"")</formula>
    </cfRule>
  </conditionalFormatting>
  <conditionalFormatting sqref="O61">
    <cfRule type="expression" dxfId="355" priority="238" stopIfTrue="1">
      <formula>O61=""</formula>
    </cfRule>
    <cfRule type="expression" dxfId="354" priority="239" stopIfTrue="1">
      <formula>O61&lt;=0</formula>
    </cfRule>
    <cfRule type="expression" dxfId="353" priority="240" stopIfTrue="1">
      <formula>O61&lt;1</formula>
    </cfRule>
    <cfRule type="expression" dxfId="352" priority="241">
      <formula>O61&gt;=1</formula>
    </cfRule>
  </conditionalFormatting>
  <conditionalFormatting sqref="Q61:W61">
    <cfRule type="expression" dxfId="351" priority="234" stopIfTrue="1">
      <formula>OR(Q61="",LEN($H61)&lt;=1)</formula>
    </cfRule>
    <cfRule type="expression" dxfId="350" priority="235" stopIfTrue="1">
      <formula>Q61&lt;=0</formula>
    </cfRule>
    <cfRule type="expression" dxfId="349" priority="236" stopIfTrue="1">
      <formula>Q61&lt;1</formula>
    </cfRule>
    <cfRule type="expression" dxfId="348" priority="237">
      <formula>Q61&gt;=1</formula>
    </cfRule>
  </conditionalFormatting>
  <conditionalFormatting sqref="Q62:W62">
    <cfRule type="expression" dxfId="347" priority="457" stopIfTrue="1">
      <formula>OR(Q62="",LEN($H62)&lt;=1)</formula>
    </cfRule>
    <cfRule type="expression" dxfId="346" priority="458" stopIfTrue="1">
      <formula>Q62&lt;=0</formula>
    </cfRule>
    <cfRule type="expression" dxfId="345" priority="459" stopIfTrue="1">
      <formula>Q62&lt;1</formula>
    </cfRule>
    <cfRule type="expression" dxfId="344" priority="460">
      <formula>Q62&gt;=1</formula>
    </cfRule>
  </conditionalFormatting>
  <conditionalFormatting sqref="C63">
    <cfRule type="expression" dxfId="343" priority="243">
      <formula>AND(LEN($H63)&lt;=1,$E63&lt;&gt;"")</formula>
    </cfRule>
  </conditionalFormatting>
  <conditionalFormatting sqref="G63">
    <cfRule type="expression" dxfId="342" priority="242">
      <formula>AND(LEN($H63)&lt;=1,$E63&lt;&gt;"")</formula>
    </cfRule>
  </conditionalFormatting>
  <conditionalFormatting sqref="H63">
    <cfRule type="expression" dxfId="341" priority="244">
      <formula>AND(LEN($H63)&lt;=1,$E63&lt;&gt;"")</formula>
    </cfRule>
  </conditionalFormatting>
  <conditionalFormatting sqref="K63">
    <cfRule type="expression" dxfId="340" priority="245">
      <formula>AND(LEN($H63)&lt;=1,$E63&lt;&gt;"")</formula>
    </cfRule>
  </conditionalFormatting>
  <conditionalFormatting sqref="N63:W63">
    <cfRule type="expression" dxfId="339" priority="247">
      <formula>AND(LEN($H63)&lt;=1,$E63&lt;&gt;"")</formula>
    </cfRule>
  </conditionalFormatting>
  <conditionalFormatting sqref="O63">
    <cfRule type="expression" dxfId="338" priority="252" stopIfTrue="1">
      <formula>O63=""</formula>
    </cfRule>
    <cfRule type="expression" dxfId="337" priority="253" stopIfTrue="1">
      <formula>O63&lt;=0</formula>
    </cfRule>
    <cfRule type="expression" dxfId="336" priority="254" stopIfTrue="1">
      <formula>O63&lt;1</formula>
    </cfRule>
    <cfRule type="expression" dxfId="335" priority="255">
      <formula>O63&gt;=1</formula>
    </cfRule>
  </conditionalFormatting>
  <conditionalFormatting sqref="Q63:W63">
    <cfRule type="expression" dxfId="334" priority="248" stopIfTrue="1">
      <formula>OR(Q63="",LEN($H63)&lt;=1)</formula>
    </cfRule>
    <cfRule type="expression" dxfId="333" priority="249" stopIfTrue="1">
      <formula>Q63&lt;=0</formula>
    </cfRule>
    <cfRule type="expression" dxfId="332" priority="250" stopIfTrue="1">
      <formula>Q63&lt;1</formula>
    </cfRule>
    <cfRule type="expression" dxfId="331" priority="251">
      <formula>Q63&gt;=1</formula>
    </cfRule>
  </conditionalFormatting>
  <conditionalFormatting sqref="C68">
    <cfRule type="expression" dxfId="330" priority="538">
      <formula>AND(LEN($H68)&lt;=1,$E68&lt;&gt;"")</formula>
    </cfRule>
  </conditionalFormatting>
  <conditionalFormatting sqref="Q71:W71">
    <cfRule type="expression" dxfId="329" priority="554" stopIfTrue="1">
      <formula>OR(Q71="",LEN($H71)&lt;=1)</formula>
    </cfRule>
    <cfRule type="expression" dxfId="328" priority="555" stopIfTrue="1">
      <formula>Q71&lt;=0</formula>
    </cfRule>
    <cfRule type="expression" dxfId="327" priority="556" stopIfTrue="1">
      <formula>Q71&lt;1</formula>
    </cfRule>
    <cfRule type="expression" dxfId="326" priority="557">
      <formula>Q71&gt;=1</formula>
    </cfRule>
  </conditionalFormatting>
  <conditionalFormatting sqref="Q73:W73">
    <cfRule type="expression" dxfId="325" priority="520" stopIfTrue="1">
      <formula>OR(Q73="",LEN($H73)&lt;=1)</formula>
    </cfRule>
    <cfRule type="expression" dxfId="324" priority="521" stopIfTrue="1">
      <formula>Q73&lt;=0</formula>
    </cfRule>
    <cfRule type="expression" dxfId="323" priority="522" stopIfTrue="1">
      <formula>Q73&lt;1</formula>
    </cfRule>
    <cfRule type="expression" dxfId="322" priority="523">
      <formula>Q73&gt;=1</formula>
    </cfRule>
  </conditionalFormatting>
  <conditionalFormatting sqref="N76">
    <cfRule type="expression" dxfId="321" priority="110">
      <formula>AND(LEN($H76)&lt;=1,$E76&lt;&gt;"")</formula>
    </cfRule>
  </conditionalFormatting>
  <conditionalFormatting sqref="O76">
    <cfRule type="expression" dxfId="320" priority="111">
      <formula>AND(LEN($H76)&lt;=1,$E76&lt;&gt;"")</formula>
    </cfRule>
    <cfRule type="expression" dxfId="319" priority="112" stopIfTrue="1">
      <formula>O76=""</formula>
    </cfRule>
    <cfRule type="expression" dxfId="318" priority="113" stopIfTrue="1">
      <formula>O76&lt;=0</formula>
    </cfRule>
    <cfRule type="expression" dxfId="317" priority="114" stopIfTrue="1">
      <formula>O76&lt;1</formula>
    </cfRule>
    <cfRule type="expression" dxfId="316" priority="115">
      <formula>O76&gt;=1</formula>
    </cfRule>
  </conditionalFormatting>
  <conditionalFormatting sqref="Q76">
    <cfRule type="expression" dxfId="315" priority="49">
      <formula>AND(LEN($H76)&lt;=1,$E76&lt;&gt;"")</formula>
    </cfRule>
    <cfRule type="expression" dxfId="314" priority="50" stopIfTrue="1">
      <formula>OR(Q76="",LEN($H76)&lt;=1)</formula>
    </cfRule>
    <cfRule type="expression" dxfId="313" priority="51" stopIfTrue="1">
      <formula>Q76&lt;=0</formula>
    </cfRule>
    <cfRule type="expression" dxfId="312" priority="52" stopIfTrue="1">
      <formula>Q76&lt;1</formula>
    </cfRule>
    <cfRule type="expression" dxfId="311" priority="53">
      <formula>Q76&gt;=1</formula>
    </cfRule>
  </conditionalFormatting>
  <conditionalFormatting sqref="D77">
    <cfRule type="expression" dxfId="310" priority="58">
      <formula>AND(LEN($H77)&lt;=1,$E77&lt;&gt;"")</formula>
    </cfRule>
  </conditionalFormatting>
  <conditionalFormatting sqref="E77">
    <cfRule type="expression" dxfId="309" priority="413">
      <formula>AND(LEN($H77)&lt;=1,$E77&lt;&gt;"")</formula>
    </cfRule>
  </conditionalFormatting>
  <conditionalFormatting sqref="Q77:W77">
    <cfRule type="expression" dxfId="308" priority="405" stopIfTrue="1">
      <formula>OR(Q77="",LEN($H77)&lt;=1)</formula>
    </cfRule>
    <cfRule type="expression" dxfId="307" priority="406" stopIfTrue="1">
      <formula>Q77&lt;=0</formula>
    </cfRule>
    <cfRule type="expression" dxfId="306" priority="407" stopIfTrue="1">
      <formula>Q77&lt;1</formula>
    </cfRule>
    <cfRule type="expression" dxfId="305" priority="408">
      <formula>Q77&gt;=1</formula>
    </cfRule>
  </conditionalFormatting>
  <conditionalFormatting sqref="D78">
    <cfRule type="expression" dxfId="304" priority="57">
      <formula>AND(LEN($H78)&lt;=1,$E78&lt;&gt;"")</formula>
    </cfRule>
  </conditionalFormatting>
  <conditionalFormatting sqref="E78">
    <cfRule type="expression" dxfId="303" priority="423">
      <formula>AND(LEN($H78)&lt;=1,$E78&lt;&gt;"")</formula>
    </cfRule>
  </conditionalFormatting>
  <conditionalFormatting sqref="Q78:W78">
    <cfRule type="expression" dxfId="302" priority="415" stopIfTrue="1">
      <formula>OR(Q78="",LEN($H78)&lt;=1)</formula>
    </cfRule>
    <cfRule type="expression" dxfId="301" priority="416" stopIfTrue="1">
      <formula>Q78&lt;=0</formula>
    </cfRule>
    <cfRule type="expression" dxfId="300" priority="417" stopIfTrue="1">
      <formula>Q78&lt;1</formula>
    </cfRule>
    <cfRule type="expression" dxfId="299" priority="418">
      <formula>Q78&gt;=1</formula>
    </cfRule>
  </conditionalFormatting>
  <conditionalFormatting sqref="D79">
    <cfRule type="expression" dxfId="298" priority="56">
      <formula>AND(LEN($H79)&lt;=1,$E79&lt;&gt;"")</formula>
    </cfRule>
  </conditionalFormatting>
  <conditionalFormatting sqref="E79">
    <cfRule type="expression" dxfId="297" priority="433">
      <formula>AND(LEN($H79)&lt;=1,$E79&lt;&gt;"")</formula>
    </cfRule>
  </conditionalFormatting>
  <conditionalFormatting sqref="I79">
    <cfRule type="expression" dxfId="296" priority="403">
      <formula>AND(LEN($H79)&lt;=1,$E79&lt;&gt;"")</formula>
    </cfRule>
  </conditionalFormatting>
  <conditionalFormatting sqref="Q79:W79">
    <cfRule type="expression" dxfId="295" priority="425" stopIfTrue="1">
      <formula>OR(Q79="",LEN($H79)&lt;=1)</formula>
    </cfRule>
    <cfRule type="expression" dxfId="294" priority="426" stopIfTrue="1">
      <formula>Q79&lt;=0</formula>
    </cfRule>
    <cfRule type="expression" dxfId="293" priority="427" stopIfTrue="1">
      <formula>Q79&lt;1</formula>
    </cfRule>
    <cfRule type="expression" dxfId="292" priority="428">
      <formula>Q79&gt;=1</formula>
    </cfRule>
  </conditionalFormatting>
  <conditionalFormatting sqref="D80">
    <cfRule type="expression" dxfId="291" priority="55">
      <formula>AND(LEN($H80)&lt;=1,$E80&lt;&gt;"")</formula>
    </cfRule>
  </conditionalFormatting>
  <conditionalFormatting sqref="E80">
    <cfRule type="expression" dxfId="290" priority="443">
      <formula>AND(LEN($H80)&lt;=1,$E80&lt;&gt;"")</formula>
    </cfRule>
  </conditionalFormatting>
  <conditionalFormatting sqref="I80">
    <cfRule type="expression" dxfId="289" priority="402">
      <formula>AND(LEN($H80)&lt;=1,$E80&lt;&gt;"")</formula>
    </cfRule>
  </conditionalFormatting>
  <conditionalFormatting sqref="Q80:W80">
    <cfRule type="expression" dxfId="288" priority="435" stopIfTrue="1">
      <formula>OR(Q80="",LEN($H80)&lt;=1)</formula>
    </cfRule>
    <cfRule type="expression" dxfId="287" priority="436" stopIfTrue="1">
      <formula>Q80&lt;=0</formula>
    </cfRule>
    <cfRule type="expression" dxfId="286" priority="437" stopIfTrue="1">
      <formula>Q80&lt;1</formula>
    </cfRule>
    <cfRule type="expression" dxfId="285" priority="438">
      <formula>Q80&gt;=1</formula>
    </cfRule>
  </conditionalFormatting>
  <conditionalFormatting sqref="D81">
    <cfRule type="expression" dxfId="284" priority="54">
      <formula>AND(LEN($H81)&lt;=1,$E81&lt;&gt;"")</formula>
    </cfRule>
  </conditionalFormatting>
  <conditionalFormatting sqref="E81">
    <cfRule type="expression" dxfId="283" priority="453">
      <formula>AND(LEN($H81)&lt;=1,$E81&lt;&gt;"")</formula>
    </cfRule>
  </conditionalFormatting>
  <conditionalFormatting sqref="I81">
    <cfRule type="expression" dxfId="282" priority="401">
      <formula>AND(LEN($H81)&lt;=1,$E81&lt;&gt;"")</formula>
    </cfRule>
  </conditionalFormatting>
  <conditionalFormatting sqref="Q81:W81">
    <cfRule type="expression" dxfId="281" priority="445" stopIfTrue="1">
      <formula>OR(Q81="",LEN($H81)&lt;=1)</formula>
    </cfRule>
    <cfRule type="expression" dxfId="280" priority="446" stopIfTrue="1">
      <formula>Q81&lt;=0</formula>
    </cfRule>
    <cfRule type="expression" dxfId="279" priority="447" stopIfTrue="1">
      <formula>Q81&lt;1</formula>
    </cfRule>
    <cfRule type="expression" dxfId="278" priority="448">
      <formula>Q81&gt;=1</formula>
    </cfRule>
  </conditionalFormatting>
  <conditionalFormatting sqref="I82">
    <cfRule type="expression" dxfId="277" priority="400">
      <formula>AND(LEN($H82)&lt;=1,$E82&lt;&gt;"")</formula>
    </cfRule>
  </conditionalFormatting>
  <conditionalFormatting sqref="Q82:W82">
    <cfRule type="expression" dxfId="276" priority="503" stopIfTrue="1">
      <formula>OR(Q82="",LEN($H82)&lt;=1)</formula>
    </cfRule>
    <cfRule type="expression" dxfId="275" priority="504" stopIfTrue="1">
      <formula>Q82&lt;=0</formula>
    </cfRule>
    <cfRule type="expression" dxfId="274" priority="505" stopIfTrue="1">
      <formula>Q82&lt;1</formula>
    </cfRule>
    <cfRule type="expression" dxfId="273" priority="506">
      <formula>Q82&gt;=1</formula>
    </cfRule>
  </conditionalFormatting>
  <conditionalFormatting sqref="C86">
    <cfRule type="expression" dxfId="272" priority="537">
      <formula>AND(LEN($H86)&lt;=1,$E86&lt;&gt;"")</formula>
    </cfRule>
  </conditionalFormatting>
  <conditionalFormatting sqref="I93">
    <cfRule type="expression" dxfId="271" priority="501">
      <formula>AND(LEN($H93)&lt;=1,$E93&lt;&gt;"")</formula>
    </cfRule>
  </conditionalFormatting>
  <conditionalFormatting sqref="H97">
    <cfRule type="expression" dxfId="270" priority="320">
      <formula>AND(LEN($H97)&lt;=1,$E97&lt;&gt;"")</formula>
    </cfRule>
  </conditionalFormatting>
  <conditionalFormatting sqref="I97">
    <cfRule type="expression" dxfId="269" priority="321">
      <formula>AND(LEN($H97)&lt;=1,$E97&lt;&gt;"")</formula>
    </cfRule>
  </conditionalFormatting>
  <conditionalFormatting sqref="K97">
    <cfRule type="expression" dxfId="268" priority="319">
      <formula>AND(LEN($H97)&lt;=1,$E97&lt;&gt;"")</formula>
    </cfRule>
  </conditionalFormatting>
  <conditionalFormatting sqref="O97">
    <cfRule type="expression" dxfId="267" priority="309">
      <formula>AND(LEN($H97)&lt;=1,$E97&lt;&gt;"")</formula>
    </cfRule>
    <cfRule type="expression" dxfId="266" priority="310" stopIfTrue="1">
      <formula>O97=""</formula>
    </cfRule>
    <cfRule type="expression" dxfId="265" priority="311" stopIfTrue="1">
      <formula>O97&lt;=0</formula>
    </cfRule>
    <cfRule type="expression" dxfId="264" priority="312" stopIfTrue="1">
      <formula>O97&lt;1</formula>
    </cfRule>
    <cfRule type="expression" dxfId="263" priority="313">
      <formula>O97&gt;=1</formula>
    </cfRule>
  </conditionalFormatting>
  <conditionalFormatting sqref="U97">
    <cfRule type="expression" dxfId="262" priority="314">
      <formula>AND(LEN($H97)&lt;=1,$E97&lt;&gt;"")</formula>
    </cfRule>
    <cfRule type="expression" dxfId="261" priority="315" stopIfTrue="1">
      <formula>OR(U97="",LEN($H97)&lt;=1)</formula>
    </cfRule>
    <cfRule type="expression" dxfId="260" priority="316" stopIfTrue="1">
      <formula>U97&lt;=0</formula>
    </cfRule>
    <cfRule type="expression" dxfId="259" priority="317" stopIfTrue="1">
      <formula>U97&lt;1</formula>
    </cfRule>
    <cfRule type="expression" dxfId="258" priority="318">
      <formula>U97&gt;=1</formula>
    </cfRule>
  </conditionalFormatting>
  <conditionalFormatting sqref="C101">
    <cfRule type="expression" dxfId="257" priority="536">
      <formula>AND(LEN($H101)&lt;=1,$E101&lt;&gt;"")</formula>
    </cfRule>
  </conditionalFormatting>
  <conditionalFormatting sqref="K104">
    <cfRule type="expression" dxfId="256" priority="385">
      <formula>AND(LEN($H104)&lt;=1,$E104&lt;&gt;"")</formula>
    </cfRule>
  </conditionalFormatting>
  <conditionalFormatting sqref="O104">
    <cfRule type="expression" dxfId="255" priority="340" stopIfTrue="1">
      <formula>O104=""</formula>
    </cfRule>
    <cfRule type="expression" dxfId="254" priority="341" stopIfTrue="1">
      <formula>O104&lt;=0</formula>
    </cfRule>
    <cfRule type="expression" dxfId="253" priority="342" stopIfTrue="1">
      <formula>O104&lt;1</formula>
    </cfRule>
    <cfRule type="expression" dxfId="252" priority="343">
      <formula>O104&gt;=1</formula>
    </cfRule>
    <cfRule type="expression" dxfId="251" priority="511" stopIfTrue="1">
      <formula>O104=""</formula>
    </cfRule>
    <cfRule type="expression" dxfId="250" priority="512" stopIfTrue="1">
      <formula>O104&lt;=0</formula>
    </cfRule>
    <cfRule type="expression" dxfId="249" priority="513" stopIfTrue="1">
      <formula>O104&lt;1</formula>
    </cfRule>
    <cfRule type="expression" dxfId="248" priority="514">
      <formula>O104&gt;=1</formula>
    </cfRule>
  </conditionalFormatting>
  <conditionalFormatting sqref="U104">
    <cfRule type="expression" dxfId="247" priority="378" stopIfTrue="1">
      <formula>OR(U104="",LEN($H104)&lt;=1)</formula>
    </cfRule>
    <cfRule type="expression" dxfId="246" priority="379" stopIfTrue="1">
      <formula>U104&lt;=0</formula>
    </cfRule>
    <cfRule type="expression" dxfId="245" priority="380" stopIfTrue="1">
      <formula>U104&lt;1</formula>
    </cfRule>
    <cfRule type="expression" dxfId="244" priority="381">
      <formula>U104&gt;=1</formula>
    </cfRule>
  </conditionalFormatting>
  <conditionalFormatting sqref="F105">
    <cfRule type="expression" dxfId="243" priority="213">
      <formula>AND(LEN($H105)&lt;=1,$E105&lt;&gt;"")</formula>
    </cfRule>
  </conditionalFormatting>
  <conditionalFormatting sqref="H105">
    <cfRule type="expression" dxfId="242" priority="214">
      <formula>AND(LEN($H105)&lt;=1,$E105&lt;&gt;"")</formula>
    </cfRule>
  </conditionalFormatting>
  <conditionalFormatting sqref="I105">
    <cfRule type="expression" dxfId="241" priority="212">
      <formula>AND(LEN($H105)&lt;=1,$E105&lt;&gt;"")</formula>
    </cfRule>
  </conditionalFormatting>
  <conditionalFormatting sqref="K105">
    <cfRule type="expression" dxfId="240" priority="215">
      <formula>AND(LEN($H105)&lt;=1,$E105&lt;&gt;"")</formula>
    </cfRule>
  </conditionalFormatting>
  <conditionalFormatting sqref="O105">
    <cfRule type="expression" dxfId="239" priority="203" stopIfTrue="1">
      <formula>O105=""</formula>
    </cfRule>
    <cfRule type="expression" dxfId="238" priority="204" stopIfTrue="1">
      <formula>O105&lt;=0</formula>
    </cfRule>
    <cfRule type="expression" dxfId="237" priority="205" stopIfTrue="1">
      <formula>O105&lt;1</formula>
    </cfRule>
    <cfRule type="expression" dxfId="236" priority="206">
      <formula>O105&gt;=1</formula>
    </cfRule>
    <cfRule type="expression" dxfId="235" priority="207" stopIfTrue="1">
      <formula>O105=""</formula>
    </cfRule>
    <cfRule type="expression" dxfId="234" priority="208" stopIfTrue="1">
      <formula>O105&lt;=0</formula>
    </cfRule>
    <cfRule type="expression" dxfId="233" priority="209" stopIfTrue="1">
      <formula>O105&lt;1</formula>
    </cfRule>
    <cfRule type="expression" dxfId="232" priority="210">
      <formula>O105&gt;=1</formula>
    </cfRule>
    <cfRule type="expression" dxfId="231" priority="211">
      <formula>AND(LEN($H105)&lt;=1,$E105&lt;&gt;"")</formula>
    </cfRule>
  </conditionalFormatting>
  <conditionalFormatting sqref="Q105:W105">
    <cfRule type="expression" dxfId="230" priority="222" stopIfTrue="1">
      <formula>OR(Q105="",LEN($H105)&lt;=1)</formula>
    </cfRule>
    <cfRule type="expression" dxfId="229" priority="223" stopIfTrue="1">
      <formula>Q105&lt;=0</formula>
    </cfRule>
    <cfRule type="expression" dxfId="228" priority="224" stopIfTrue="1">
      <formula>Q105&lt;1</formula>
    </cfRule>
    <cfRule type="expression" dxfId="227" priority="225">
      <formula>Q105&gt;=1</formula>
    </cfRule>
  </conditionalFormatting>
  <conditionalFormatting sqref="C109">
    <cfRule type="expression" dxfId="226" priority="534">
      <formula>AND(LEN($H109)&lt;=1,$E109&lt;&gt;"")</formula>
    </cfRule>
  </conditionalFormatting>
  <conditionalFormatting sqref="K112">
    <cfRule type="expression" dxfId="225" priority="384">
      <formula>AND(LEN($H112)&lt;=1,$E112&lt;&gt;"")</formula>
    </cfRule>
  </conditionalFormatting>
  <conditionalFormatting sqref="O112">
    <cfRule type="expression" dxfId="224" priority="336" stopIfTrue="1">
      <formula>O112=""</formula>
    </cfRule>
    <cfRule type="expression" dxfId="223" priority="337" stopIfTrue="1">
      <formula>O112&lt;=0</formula>
    </cfRule>
    <cfRule type="expression" dxfId="222" priority="338" stopIfTrue="1">
      <formula>O112&lt;1</formula>
    </cfRule>
    <cfRule type="expression" dxfId="221" priority="339">
      <formula>O112&gt;=1</formula>
    </cfRule>
    <cfRule type="expression" dxfId="220" priority="574" stopIfTrue="1">
      <formula>O112=""</formula>
    </cfRule>
    <cfRule type="expression" dxfId="219" priority="575" stopIfTrue="1">
      <formula>O112&lt;=0</formula>
    </cfRule>
    <cfRule type="expression" dxfId="218" priority="576" stopIfTrue="1">
      <formula>O112&lt;1</formula>
    </cfRule>
    <cfRule type="expression" dxfId="217" priority="577">
      <formula>O112&gt;=1</formula>
    </cfRule>
  </conditionalFormatting>
  <conditionalFormatting sqref="C116">
    <cfRule type="expression" dxfId="216" priority="532">
      <formula>AND(LEN($H116)&lt;=1,$E116&lt;&gt;"")</formula>
    </cfRule>
  </conditionalFormatting>
  <conditionalFormatting sqref="F119">
    <cfRule type="expression" dxfId="215" priority="529">
      <formula>AND(LEN($H119)&lt;=1,$E119&lt;&gt;"")</formula>
    </cfRule>
  </conditionalFormatting>
  <conditionalFormatting sqref="K119">
    <cfRule type="expression" dxfId="214" priority="383">
      <formula>AND(LEN($H119)&lt;=1,$E119&lt;&gt;"")</formula>
    </cfRule>
  </conditionalFormatting>
  <conditionalFormatting sqref="O119">
    <cfRule type="expression" dxfId="213" priority="332" stopIfTrue="1">
      <formula>O119=""</formula>
    </cfRule>
    <cfRule type="expression" dxfId="212" priority="333" stopIfTrue="1">
      <formula>O119&lt;=0</formula>
    </cfRule>
    <cfRule type="expression" dxfId="211" priority="334" stopIfTrue="1">
      <formula>O119&lt;1</formula>
    </cfRule>
    <cfRule type="expression" dxfId="210" priority="335">
      <formula>O119&gt;=1</formula>
    </cfRule>
    <cfRule type="expression" dxfId="209" priority="570" stopIfTrue="1">
      <formula>O119=""</formula>
    </cfRule>
    <cfRule type="expression" dxfId="208" priority="571" stopIfTrue="1">
      <formula>O119&lt;=0</formula>
    </cfRule>
    <cfRule type="expression" dxfId="207" priority="572" stopIfTrue="1">
      <formula>O119&lt;1</formula>
    </cfRule>
    <cfRule type="expression" dxfId="206" priority="573">
      <formula>O119&gt;=1</formula>
    </cfRule>
  </conditionalFormatting>
  <conditionalFormatting sqref="Q119:W119">
    <cfRule type="expression" dxfId="205" priority="562" stopIfTrue="1">
      <formula>OR(Q119="",LEN($H119)&lt;=1)</formula>
    </cfRule>
    <cfRule type="expression" dxfId="204" priority="563" stopIfTrue="1">
      <formula>Q119&lt;=0</formula>
    </cfRule>
    <cfRule type="expression" dxfId="203" priority="564" stopIfTrue="1">
      <formula>Q119&lt;1</formula>
    </cfRule>
    <cfRule type="expression" dxfId="202" priority="565">
      <formula>Q119&gt;=1</formula>
    </cfRule>
  </conditionalFormatting>
  <conditionalFormatting sqref="C123">
    <cfRule type="expression" dxfId="201" priority="530">
      <formula>AND(LEN($H123)&lt;=1,$E123&lt;&gt;"")</formula>
    </cfRule>
  </conditionalFormatting>
  <conditionalFormatting sqref="H126">
    <cfRule type="expression" dxfId="200" priority="160">
      <formula>AND(LEN($H126)&lt;=1,$E126&lt;&gt;"")</formula>
    </cfRule>
  </conditionalFormatting>
  <conditionalFormatting sqref="I126">
    <cfRule type="expression" dxfId="199" priority="161">
      <formula>AND(LEN($H126)&lt;=1,$E126&lt;&gt;"")</formula>
    </cfRule>
  </conditionalFormatting>
  <conditionalFormatting sqref="K126">
    <cfRule type="expression" dxfId="198" priority="159">
      <formula>AND(LEN($H126)&lt;=1,$E126&lt;&gt;"")</formula>
    </cfRule>
  </conditionalFormatting>
  <conditionalFormatting sqref="O126">
    <cfRule type="expression" dxfId="197" priority="101" stopIfTrue="1">
      <formula>O126=""</formula>
    </cfRule>
    <cfRule type="expression" dxfId="196" priority="102" stopIfTrue="1">
      <formula>O126&lt;=0</formula>
    </cfRule>
    <cfRule type="expression" dxfId="195" priority="103" stopIfTrue="1">
      <formula>O126&lt;1</formula>
    </cfRule>
    <cfRule type="expression" dxfId="194" priority="104">
      <formula>O126&gt;=1</formula>
    </cfRule>
    <cfRule type="expression" dxfId="193" priority="105">
      <formula>AND(LEN($H126)&lt;=1,$E126&lt;&gt;"")</formula>
    </cfRule>
    <cfRule type="expression" dxfId="192" priority="106" stopIfTrue="1">
      <formula>O126=""</formula>
    </cfRule>
    <cfRule type="expression" dxfId="191" priority="107" stopIfTrue="1">
      <formula>O126&lt;=0</formula>
    </cfRule>
    <cfRule type="expression" dxfId="190" priority="108" stopIfTrue="1">
      <formula>O126&lt;1</formula>
    </cfRule>
    <cfRule type="expression" dxfId="189" priority="109">
      <formula>O126&gt;=1</formula>
    </cfRule>
  </conditionalFormatting>
  <conditionalFormatting sqref="Q126">
    <cfRule type="expression" dxfId="188" priority="69">
      <formula>AND(LEN($H126)&lt;=1,$E126&lt;&gt;"")</formula>
    </cfRule>
    <cfRule type="expression" dxfId="187" priority="70" stopIfTrue="1">
      <formula>OR(Q126="",LEN($H126)&lt;=1)</formula>
    </cfRule>
    <cfRule type="expression" dxfId="186" priority="71" stopIfTrue="1">
      <formula>Q126&lt;=0</formula>
    </cfRule>
    <cfRule type="expression" dxfId="185" priority="72" stopIfTrue="1">
      <formula>Q126&lt;1</formula>
    </cfRule>
    <cfRule type="expression" dxfId="184" priority="73">
      <formula>Q126&gt;=1</formula>
    </cfRule>
  </conditionalFormatting>
  <conditionalFormatting sqref="R126:W126">
    <cfRule type="expression" dxfId="183" priority="163" stopIfTrue="1">
      <formula>OR(R126="",LEN($H126)&lt;=1)</formula>
    </cfRule>
    <cfRule type="expression" dxfId="182" priority="164" stopIfTrue="1">
      <formula>R126&lt;=0</formula>
    </cfRule>
    <cfRule type="expression" dxfId="181" priority="165" stopIfTrue="1">
      <formula>R126&lt;1</formula>
    </cfRule>
    <cfRule type="expression" dxfId="180" priority="166">
      <formula>R126&gt;=1</formula>
    </cfRule>
  </conditionalFormatting>
  <conditionalFormatting sqref="H127">
    <cfRule type="expression" dxfId="179" priority="176">
      <formula>AND(LEN($H127)&lt;=1,$E127&lt;&gt;"")</formula>
    </cfRule>
  </conditionalFormatting>
  <conditionalFormatting sqref="I127">
    <cfRule type="expression" dxfId="178" priority="151">
      <formula>AND(LEN($H127)&lt;=1,$E127&lt;&gt;"")</formula>
    </cfRule>
  </conditionalFormatting>
  <conditionalFormatting sqref="K127">
    <cfRule type="expression" dxfId="177" priority="175">
      <formula>AND(LEN($H127)&lt;=1,$E127&lt;&gt;"")</formula>
    </cfRule>
  </conditionalFormatting>
  <conditionalFormatting sqref="O127">
    <cfRule type="expression" dxfId="176" priority="83" stopIfTrue="1">
      <formula>O127=""</formula>
    </cfRule>
    <cfRule type="expression" dxfId="175" priority="84" stopIfTrue="1">
      <formula>O127&lt;=0</formula>
    </cfRule>
    <cfRule type="expression" dxfId="174" priority="85" stopIfTrue="1">
      <formula>O127&lt;1</formula>
    </cfRule>
    <cfRule type="expression" dxfId="173" priority="86">
      <formula>O127&gt;=1</formula>
    </cfRule>
    <cfRule type="expression" dxfId="172" priority="87">
      <formula>AND(LEN($H127)&lt;=1,$E127&lt;&gt;"")</formula>
    </cfRule>
    <cfRule type="expression" dxfId="171" priority="88" stopIfTrue="1">
      <formula>O127=""</formula>
    </cfRule>
    <cfRule type="expression" dxfId="170" priority="89" stopIfTrue="1">
      <formula>O127&lt;=0</formula>
    </cfRule>
    <cfRule type="expression" dxfId="169" priority="90" stopIfTrue="1">
      <formula>O127&lt;1</formula>
    </cfRule>
    <cfRule type="expression" dxfId="168" priority="91">
      <formula>O127&gt;=1</formula>
    </cfRule>
  </conditionalFormatting>
  <conditionalFormatting sqref="Q127">
    <cfRule type="expression" dxfId="167" priority="64">
      <formula>AND(LEN($H127)&lt;=1,$E127&lt;&gt;"")</formula>
    </cfRule>
    <cfRule type="expression" dxfId="166" priority="65" stopIfTrue="1">
      <formula>OR(Q127="",LEN($H127)&lt;=1)</formula>
    </cfRule>
    <cfRule type="expression" dxfId="165" priority="66" stopIfTrue="1">
      <formula>Q127&lt;=0</formula>
    </cfRule>
    <cfRule type="expression" dxfId="164" priority="67" stopIfTrue="1">
      <formula>Q127&lt;1</formula>
    </cfRule>
    <cfRule type="expression" dxfId="163" priority="68">
      <formula>Q127&gt;=1</formula>
    </cfRule>
  </conditionalFormatting>
  <conditionalFormatting sqref="R127:W127">
    <cfRule type="expression" dxfId="162" priority="179" stopIfTrue="1">
      <formula>OR(R127="",LEN($H127)&lt;=1)</formula>
    </cfRule>
    <cfRule type="expression" dxfId="161" priority="180" stopIfTrue="1">
      <formula>R127&lt;=0</formula>
    </cfRule>
    <cfRule type="expression" dxfId="160" priority="181" stopIfTrue="1">
      <formula>R127&lt;1</formula>
    </cfRule>
    <cfRule type="expression" dxfId="159" priority="182">
      <formula>R127&gt;=1</formula>
    </cfRule>
  </conditionalFormatting>
  <conditionalFormatting sqref="F128">
    <cfRule type="expression" dxfId="158" priority="152">
      <formula>AND(LEN($H128)&lt;=1,$E128&lt;&gt;"")</formula>
    </cfRule>
  </conditionalFormatting>
  <conditionalFormatting sqref="I128">
    <cfRule type="expression" dxfId="157" priority="150">
      <formula>AND(LEN($H128)&lt;=1,$E128&lt;&gt;"")</formula>
    </cfRule>
  </conditionalFormatting>
  <conditionalFormatting sqref="K128">
    <cfRule type="expression" dxfId="156" priority="382">
      <formula>AND(LEN($H128)&lt;=1,$E128&lt;&gt;"")</formula>
    </cfRule>
  </conditionalFormatting>
  <conditionalFormatting sqref="O128">
    <cfRule type="expression" dxfId="155" priority="74" stopIfTrue="1">
      <formula>O128=""</formula>
    </cfRule>
    <cfRule type="expression" dxfId="154" priority="75" stopIfTrue="1">
      <formula>O128&lt;=0</formula>
    </cfRule>
    <cfRule type="expression" dxfId="153" priority="76" stopIfTrue="1">
      <formula>O128&lt;1</formula>
    </cfRule>
    <cfRule type="expression" dxfId="152" priority="77">
      <formula>O128&gt;=1</formula>
    </cfRule>
    <cfRule type="expression" dxfId="151" priority="78">
      <formula>AND(LEN($H128)&lt;=1,$E128&lt;&gt;"")</formula>
    </cfRule>
    <cfRule type="expression" dxfId="150" priority="79" stopIfTrue="1">
      <formula>O128=""</formula>
    </cfRule>
    <cfRule type="expression" dxfId="149" priority="80" stopIfTrue="1">
      <formula>O128&lt;=0</formula>
    </cfRule>
    <cfRule type="expression" dxfId="148" priority="81" stopIfTrue="1">
      <formula>O128&lt;1</formula>
    </cfRule>
    <cfRule type="expression" dxfId="147" priority="82">
      <formula>O128&gt;=1</formula>
    </cfRule>
  </conditionalFormatting>
  <conditionalFormatting sqref="Q128">
    <cfRule type="expression" dxfId="146" priority="59">
      <formula>AND(LEN($H128)&lt;=1,$E128&lt;&gt;"")</formula>
    </cfRule>
    <cfRule type="expression" dxfId="145" priority="60" stopIfTrue="1">
      <formula>OR(Q128="",LEN($H128)&lt;=1)</formula>
    </cfRule>
    <cfRule type="expression" dxfId="144" priority="61" stopIfTrue="1">
      <formula>Q128&lt;=0</formula>
    </cfRule>
    <cfRule type="expression" dxfId="143" priority="62" stopIfTrue="1">
      <formula>Q128&lt;1</formula>
    </cfRule>
    <cfRule type="expression" dxfId="142" priority="63">
      <formula>Q128&gt;=1</formula>
    </cfRule>
  </conditionalFormatting>
  <conditionalFormatting sqref="R128:W128">
    <cfRule type="expression" dxfId="141" priority="558" stopIfTrue="1">
      <formula>OR(R128="",LEN($H128)&lt;=1)</formula>
    </cfRule>
    <cfRule type="expression" dxfId="140" priority="559" stopIfTrue="1">
      <formula>R128&lt;=0</formula>
    </cfRule>
    <cfRule type="expression" dxfId="139" priority="560" stopIfTrue="1">
      <formula>R128&lt;1</formula>
    </cfRule>
    <cfRule type="expression" dxfId="138" priority="561">
      <formula>R128&gt;=1</formula>
    </cfRule>
  </conditionalFormatting>
  <conditionalFormatting sqref="B31:B33">
    <cfRule type="expression" dxfId="137" priority="543">
      <formula>AND(LEN($H31)&lt;=1,$E31&lt;&gt;"")</formula>
    </cfRule>
  </conditionalFormatting>
  <conditionalFormatting sqref="B57:B59">
    <cfRule type="expression" dxfId="136" priority="541">
      <formula>AND(LEN($H57)&lt;=1,$E57&lt;&gt;"")</formula>
    </cfRule>
  </conditionalFormatting>
  <conditionalFormatting sqref="B68:B70">
    <cfRule type="expression" dxfId="135" priority="539">
      <formula>AND(LEN($H68)&lt;=1,$E68&lt;&gt;"")</formula>
    </cfRule>
  </conditionalFormatting>
  <conditionalFormatting sqref="B109:B111">
    <cfRule type="expression" dxfId="134" priority="535">
      <formula>AND(LEN($H109)&lt;=1,$E109&lt;&gt;"")</formula>
    </cfRule>
  </conditionalFormatting>
  <conditionalFormatting sqref="B116:B118">
    <cfRule type="expression" dxfId="133" priority="533">
      <formula>AND(LEN($H116)&lt;=1,$E116&lt;&gt;"")</formula>
    </cfRule>
  </conditionalFormatting>
  <conditionalFormatting sqref="B123:B125">
    <cfRule type="expression" dxfId="132" priority="531">
      <formula>AND(LEN($H123)&lt;=1,$E123&lt;&gt;"")</formula>
    </cfRule>
  </conditionalFormatting>
  <conditionalFormatting sqref="E89:E93">
    <cfRule type="expression" dxfId="131" priority="497">
      <formula>AND(LEN($H89)&lt;=1,$E89&lt;&gt;"")</formula>
    </cfRule>
  </conditionalFormatting>
  <conditionalFormatting sqref="F61:F63">
    <cfRule type="expression" dxfId="130" priority="226">
      <formula>AND(LEN($H61)&lt;=1,$E61&lt;&gt;"")</formula>
    </cfRule>
  </conditionalFormatting>
  <conditionalFormatting sqref="H39:H41">
    <cfRule type="expression" dxfId="129" priority="273">
      <formula>AND(LEN($H39)&lt;=1,$E39&lt;&gt;"")</formula>
    </cfRule>
  </conditionalFormatting>
  <conditionalFormatting sqref="I23:I25">
    <cfRule type="expression" dxfId="128" priority="594" stopIfTrue="1">
      <formula>I23=""</formula>
    </cfRule>
    <cfRule type="expression" dxfId="127" priority="595" stopIfTrue="1">
      <formula>I23&lt;=0</formula>
    </cfRule>
    <cfRule type="expression" dxfId="126" priority="596" stopIfTrue="1">
      <formula>I23&lt;1</formula>
    </cfRule>
    <cfRule type="expression" dxfId="125" priority="597">
      <formula>I23&gt;=1</formula>
    </cfRule>
    <cfRule type="expression" dxfId="124" priority="598">
      <formula>#REF!&lt;=0</formula>
    </cfRule>
    <cfRule type="expression" dxfId="123" priority="599">
      <formula>#REF!&lt;1</formula>
    </cfRule>
    <cfRule type="expression" dxfId="122" priority="600">
      <formula>#REF!&gt;=0.9999999</formula>
    </cfRule>
  </conditionalFormatting>
  <conditionalFormatting sqref="O36:O38">
    <cfRule type="expression" dxfId="121" priority="365" stopIfTrue="1">
      <formula>O36=""</formula>
    </cfRule>
    <cfRule type="expression" dxfId="120" priority="366" stopIfTrue="1">
      <formula>O36&lt;=0</formula>
    </cfRule>
    <cfRule type="expression" dxfId="119" priority="367" stopIfTrue="1">
      <formula>O36&lt;1</formula>
    </cfRule>
    <cfRule type="expression" dxfId="118" priority="368">
      <formula>O36&gt;=1</formula>
    </cfRule>
  </conditionalFormatting>
  <conditionalFormatting sqref="T110:T111">
    <cfRule type="expression" dxfId="117" priority="370">
      <formula>AND(LEN($H110)&lt;=1,$E110&lt;&gt;"")</formula>
    </cfRule>
  </conditionalFormatting>
  <conditionalFormatting sqref="U87:U96">
    <cfRule type="expression" dxfId="116" priority="372">
      <formula>AND(LEN($H87)&lt;=1,$E87&lt;&gt;"")</formula>
    </cfRule>
  </conditionalFormatting>
  <conditionalFormatting sqref="U102:U104">
    <cfRule type="expression" dxfId="115" priority="377">
      <formula>AND(LEN($H102)&lt;=1,$E102&lt;&gt;"")</formula>
    </cfRule>
  </conditionalFormatting>
  <conditionalFormatting sqref="U110:U111">
    <cfRule type="expression" dxfId="114" priority="369">
      <formula>AND(LEN($H110)&lt;=1,$E110&lt;&gt;"")</formula>
    </cfRule>
  </conditionalFormatting>
  <conditionalFormatting sqref="I16 I18:I22">
    <cfRule type="expression" dxfId="113" priority="612" stopIfTrue="1">
      <formula>I16=""</formula>
    </cfRule>
    <cfRule type="expression" dxfId="112" priority="613" stopIfTrue="1">
      <formula>I16&lt;=0</formula>
    </cfRule>
    <cfRule type="expression" dxfId="111" priority="614" stopIfTrue="1">
      <formula>I16&lt;1</formula>
    </cfRule>
    <cfRule type="expression" dxfId="110" priority="615">
      <formula>I16&gt;=1</formula>
    </cfRule>
  </conditionalFormatting>
  <conditionalFormatting sqref="I16 I20:I22 I18">
    <cfRule type="expression" dxfId="109" priority="616">
      <formula>#REF!&lt;=0</formula>
    </cfRule>
    <cfRule type="expression" dxfId="108" priority="617">
      <formula>#REF!&lt;1</formula>
    </cfRule>
    <cfRule type="expression" dxfId="107" priority="618">
      <formula>#REF!&gt;=0.9999999</formula>
    </cfRule>
  </conditionalFormatting>
  <conditionalFormatting sqref="D18:H25">
    <cfRule type="expression" dxfId="106"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105" priority="545">
      <formula>AND(LEN($H29)&lt;=1,$E29&lt;&gt;"")</formula>
    </cfRule>
  </conditionalFormatting>
  <conditionalFormatting sqref="T32:V33">
    <cfRule type="expression" dxfId="104" priority="307">
      <formula>AND(LEN($H32)&lt;=1,$E32&lt;&gt;"")</formula>
    </cfRule>
  </conditionalFormatting>
  <conditionalFormatting sqref="B36:G36 I36 L36:N36 P36:W36">
    <cfRule type="expression" dxfId="103" priority="488">
      <formula>AND(LEN($H36)&lt;=1,$E36&lt;&gt;"")</formula>
    </cfRule>
  </conditionalFormatting>
  <conditionalFormatting sqref="Q48:W48 Q50:W50 Q74:W75 Q52:W52 Q37:W38 Q104:T104 Q112:W112 V104:W104 Q89:T96 V89:W96">
    <cfRule type="expression" dxfId="102" priority="601" stopIfTrue="1">
      <formula>OR(Q37="",LEN($H37)&lt;=1)</formula>
    </cfRule>
    <cfRule type="expression" dxfId="101" priority="602" stopIfTrue="1">
      <formula>Q37&lt;=0</formula>
    </cfRule>
    <cfRule type="expression" dxfId="100" priority="603" stopIfTrue="1">
      <formula>Q37&lt;1</formula>
    </cfRule>
    <cfRule type="expression" dxfId="99" priority="604">
      <formula>Q37&gt;=1</formula>
    </cfRule>
  </conditionalFormatting>
  <conditionalFormatting sqref="B39:G39 I39:J39 L39:M39">
    <cfRule type="expression" dxfId="98" priority="275">
      <formula>AND(LEN($H39)&lt;=1,$E39&lt;&gt;"")</formula>
    </cfRule>
  </conditionalFormatting>
  <conditionalFormatting sqref="B40:G40 I40:J40 L40:M40">
    <cfRule type="expression" dxfId="97" priority="286">
      <formula>AND(LEN($H40)&lt;=1,$E40&lt;&gt;"")</formula>
    </cfRule>
  </conditionalFormatting>
  <conditionalFormatting sqref="B41:G41 I41:J41 L41:M41">
    <cfRule type="expression" dxfId="96" priority="297">
      <formula>AND(LEN($H41)&lt;=1,$E41&lt;&gt;"")</formula>
    </cfRule>
  </conditionalFormatting>
  <conditionalFormatting sqref="C45 C48 C50">
    <cfRule type="expression" dxfId="95" priority="544">
      <formula>AND(LEN($H45)&lt;=1,$E45&lt;&gt;"")</formula>
    </cfRule>
  </conditionalFormatting>
  <conditionalFormatting sqref="H77:H82 H60 H48:H50 H52 H64 H62 H119 H112 H104 H89:H96 H128 H73:H75">
    <cfRule type="expression" dxfId="94" priority="392">
      <formula>AND(LEN($H48)&lt;=1,$E48&lt;&gt;"")</formula>
    </cfRule>
  </conditionalFormatting>
  <conditionalFormatting sqref="J48:J50 J52">
    <cfRule type="expression" dxfId="93" priority="390">
      <formula>AND(LEN($H48)&lt;=1,$E48&lt;&gt;"")</formula>
    </cfRule>
  </conditionalFormatting>
  <conditionalFormatting sqref="K48:K50 K52">
    <cfRule type="expression" dxfId="92" priority="396">
      <formula>AND(LEN($H48)&lt;=1,$E48&lt;&gt;"")</formula>
    </cfRule>
  </conditionalFormatting>
  <conditionalFormatting sqref="O48:O50 O52">
    <cfRule type="expression" dxfId="91" priority="359">
      <formula>AND(LEN($H48)&lt;=1,$E48&lt;&gt;"")</formula>
    </cfRule>
    <cfRule type="expression" dxfId="90" priority="360" stopIfTrue="1">
      <formula>O48=""</formula>
    </cfRule>
    <cfRule type="expression" dxfId="89" priority="361" stopIfTrue="1">
      <formula>O48&lt;=0</formula>
    </cfRule>
    <cfRule type="expression" dxfId="88" priority="362" stopIfTrue="1">
      <formula>O48&lt;1</formula>
    </cfRule>
    <cfRule type="expression" dxfId="87" priority="363">
      <formula>O48&gt;=1</formula>
    </cfRule>
  </conditionalFormatting>
  <conditionalFormatting sqref="B49 D49:E49 G49 L49:N49 P49:W49">
    <cfRule type="expression" dxfId="86" priority="468">
      <formula>AND(LEN($H49)&lt;=1,$E49&lt;&gt;"")</formula>
    </cfRule>
  </conditionalFormatting>
  <conditionalFormatting sqref="C49 C52">
    <cfRule type="expression" dxfId="85" priority="467">
      <formula>AND(LEN($H49)&lt;=1,$E49&lt;&gt;"")</formula>
    </cfRule>
  </conditionalFormatting>
  <conditionalFormatting sqref="F49:F50 F52">
    <cfRule type="expression" dxfId="84" priority="465">
      <formula>AND(LEN($H49)&lt;=1,$E49&lt;&gt;"")</formula>
    </cfRule>
  </conditionalFormatting>
  <conditionalFormatting sqref="B51:G51 I51:J51 L51:M51">
    <cfRule type="expression" dxfId="83" priority="263">
      <formula>AND(LEN($H51)&lt;=1,$E51&lt;&gt;"")</formula>
    </cfRule>
  </conditionalFormatting>
  <conditionalFormatting sqref="N51 P51:W51">
    <cfRule type="expression" dxfId="82" priority="264">
      <formula>AND(LEN($H51)&lt;=1,$E51&lt;&gt;"")</formula>
    </cfRule>
  </conditionalFormatting>
  <conditionalFormatting sqref="J60 J64 J62">
    <cfRule type="expression" dxfId="81" priority="389">
      <formula>AND(LEN($H60)&lt;=1,$E60&lt;&gt;"")</formula>
    </cfRule>
  </conditionalFormatting>
  <conditionalFormatting sqref="K60 K64 K62">
    <cfRule type="expression" dxfId="80" priority="395">
      <formula>AND(LEN($H60)&lt;=1,$E60&lt;&gt;"")</formula>
    </cfRule>
  </conditionalFormatting>
  <conditionalFormatting sqref="O60 O64 O62">
    <cfRule type="expression" dxfId="79" priority="354">
      <formula>AND(LEN($H60)&lt;=1,$E60&lt;&gt;"")</formula>
    </cfRule>
    <cfRule type="expression" dxfId="78" priority="355" stopIfTrue="1">
      <formula>O60=""</formula>
    </cfRule>
    <cfRule type="expression" dxfId="77" priority="356" stopIfTrue="1">
      <formula>O60&lt;=0</formula>
    </cfRule>
    <cfRule type="expression" dxfId="76" priority="357" stopIfTrue="1">
      <formula>O60&lt;1</formula>
    </cfRule>
    <cfRule type="expression" dxfId="75" priority="358">
      <formula>O60&gt;=1</formula>
    </cfRule>
  </conditionalFormatting>
  <conditionalFormatting sqref="Q60:W60 Q64:W64">
    <cfRule type="expression" dxfId="74" priority="550" stopIfTrue="1">
      <formula>OR(Q60="",LEN($H60)&lt;=1)</formula>
    </cfRule>
    <cfRule type="expression" dxfId="73" priority="551" stopIfTrue="1">
      <formula>Q60&lt;=0</formula>
    </cfRule>
    <cfRule type="expression" dxfId="72" priority="552" stopIfTrue="1">
      <formula>Q60&lt;1</formula>
    </cfRule>
    <cfRule type="expression" dxfId="71" priority="553">
      <formula>Q60&gt;=1</formula>
    </cfRule>
  </conditionalFormatting>
  <conditionalFormatting sqref="B61 I61:J61 L61:M61 D61:E61">
    <cfRule type="expression" dxfId="70" priority="232">
      <formula>AND(LEN($H61)&lt;=1,$E61&lt;&gt;"")</formula>
    </cfRule>
  </conditionalFormatting>
  <conditionalFormatting sqref="I62 B62:E62 G62 L62:N62 P62:W62">
    <cfRule type="expression" dxfId="69" priority="456">
      <formula>AND(LEN($H62)&lt;=1,$E62&lt;&gt;"")</formula>
    </cfRule>
  </conditionalFormatting>
  <conditionalFormatting sqref="B63 I63:J63 L63:M63 D63:E63">
    <cfRule type="expression" dxfId="68" priority="246">
      <formula>AND(LEN($H63)&lt;=1,$E63&lt;&gt;"")</formula>
    </cfRule>
  </conditionalFormatting>
  <conditionalFormatting sqref="J71 J77:J82 J73:J75">
    <cfRule type="expression" dxfId="67" priority="388">
      <formula>AND(LEN($H71)&lt;=1,$E71&lt;&gt;"")</formula>
    </cfRule>
  </conditionalFormatting>
  <conditionalFormatting sqref="K71 K77:K82 K73:K75">
    <cfRule type="expression" dxfId="66" priority="387">
      <formula>AND(LEN($H71)&lt;=1,$E71&lt;&gt;"")</formula>
    </cfRule>
  </conditionalFormatting>
  <conditionalFormatting sqref="O71 O77:O82 O73:O75">
    <cfRule type="expression" dxfId="65" priority="349">
      <formula>AND(LEN($H71)&lt;=1,$E71&lt;&gt;"")</formula>
    </cfRule>
    <cfRule type="expression" dxfId="64" priority="350" stopIfTrue="1">
      <formula>O71=""</formula>
    </cfRule>
    <cfRule type="expression" dxfId="63" priority="351" stopIfTrue="1">
      <formula>O71&lt;=0</formula>
    </cfRule>
    <cfRule type="expression" dxfId="62" priority="352" stopIfTrue="1">
      <formula>O71&lt;1</formula>
    </cfRule>
    <cfRule type="expression" dxfId="61" priority="353">
      <formula>O71&gt;=1</formula>
    </cfRule>
  </conditionalFormatting>
  <conditionalFormatting sqref="B73:C73 I73 F73:G73 L73:N73 P73:W73 C75 C78:C79 C81:C82">
    <cfRule type="expression" dxfId="60" priority="519">
      <formula>AND(LEN($H73)&lt;=1,$E73&lt;&gt;"")</formula>
    </cfRule>
  </conditionalFormatting>
  <conditionalFormatting sqref="B77 F77:G77 I77 L77:N77 P77:W77">
    <cfRule type="expression" dxfId="59" priority="404">
      <formula>AND(LEN($H77)&lt;=1,$E77&lt;&gt;"")</formula>
    </cfRule>
  </conditionalFormatting>
  <conditionalFormatting sqref="B78 F78:G78 I78 L78:N78 P78:W78">
    <cfRule type="expression" dxfId="58" priority="414">
      <formula>AND(LEN($H78)&lt;=1,$E78&lt;&gt;"")</formula>
    </cfRule>
  </conditionalFormatting>
  <conditionalFormatting sqref="B79 F79:G79 L79:N79 P79:W79">
    <cfRule type="expression" dxfId="57" priority="424">
      <formula>AND(LEN($H79)&lt;=1,$E79&lt;&gt;"")</formula>
    </cfRule>
  </conditionalFormatting>
  <conditionalFormatting sqref="B80 F80:G80 L80:N80 P80:W80">
    <cfRule type="expression" dxfId="56" priority="434">
      <formula>AND(LEN($H80)&lt;=1,$E80&lt;&gt;"")</formula>
    </cfRule>
  </conditionalFormatting>
  <conditionalFormatting sqref="B81 F81:G81 L81:N81 P81:W81">
    <cfRule type="expression" dxfId="55" priority="444">
      <formula>AND(LEN($H81)&lt;=1,$E81&lt;&gt;"")</formula>
    </cfRule>
  </conditionalFormatting>
  <conditionalFormatting sqref="B82 F82:G82 L82:N82 P82:W82">
    <cfRule type="expression" dxfId="54" priority="502">
      <formula>AND(LEN($H82)&lt;=1,$E82&lt;&gt;"")</formula>
    </cfRule>
  </conditionalFormatting>
  <conditionalFormatting sqref="K89:K96">
    <cfRule type="expression" dxfId="53" priority="386">
      <formula>AND(LEN($H89)&lt;=1,$E89&lt;&gt;"")</formula>
    </cfRule>
  </conditionalFormatting>
  <conditionalFormatting sqref="O89:O96">
    <cfRule type="expression" dxfId="52" priority="344">
      <formula>AND(LEN($H89)&lt;=1,$E89&lt;&gt;"")</formula>
    </cfRule>
    <cfRule type="expression" dxfId="51" priority="345" stopIfTrue="1">
      <formula>O89=""</formula>
    </cfRule>
    <cfRule type="expression" dxfId="50" priority="346" stopIfTrue="1">
      <formula>O89&lt;=0</formula>
    </cfRule>
    <cfRule type="expression" dxfId="49" priority="347" stopIfTrue="1">
      <formula>O89&lt;1</formula>
    </cfRule>
    <cfRule type="expression" dxfId="48" priority="348">
      <formula>O89&gt;=1</formula>
    </cfRule>
  </conditionalFormatting>
  <conditionalFormatting sqref="U89:U96">
    <cfRule type="expression" dxfId="47" priority="373" stopIfTrue="1">
      <formula>OR(U89="",LEN($H89)&lt;=1)</formula>
    </cfRule>
    <cfRule type="expression" dxfId="46" priority="374" stopIfTrue="1">
      <formula>U89&lt;=0</formula>
    </cfRule>
    <cfRule type="expression" dxfId="45" priority="375" stopIfTrue="1">
      <formula>U89&lt;1</formula>
    </cfRule>
    <cfRule type="expression" dxfId="44" priority="376">
      <formula>U89&gt;=1</formula>
    </cfRule>
  </conditionalFormatting>
  <conditionalFormatting sqref="B97 D97:G97">
    <cfRule type="expression" dxfId="43" priority="323">
      <formula>AND(LEN($H97)&lt;=1,$E97&lt;&gt;"")</formula>
    </cfRule>
  </conditionalFormatting>
  <conditionalFormatting sqref="J97 L97:N97 V97:W97 P97:T97">
    <cfRule type="expression" dxfId="42" priority="322">
      <formula>AND(LEN($H97)&lt;=1,$E97&lt;&gt;"")</formula>
    </cfRule>
  </conditionalFormatting>
  <conditionalFormatting sqref="Q97:T97 V97:W97">
    <cfRule type="expression" dxfId="41" priority="324" stopIfTrue="1">
      <formula>OR(Q97="",LEN($H97)&lt;=1)</formula>
    </cfRule>
    <cfRule type="expression" dxfId="40" priority="325" stopIfTrue="1">
      <formula>Q97&lt;=0</formula>
    </cfRule>
    <cfRule type="expression" dxfId="39" priority="326" stopIfTrue="1">
      <formula>Q97&lt;1</formula>
    </cfRule>
    <cfRule type="expression" dxfId="38" priority="327">
      <formula>Q97&gt;=1</formula>
    </cfRule>
  </conditionalFormatting>
  <conditionalFormatting sqref="B105:E105 J105 L105:M105 G105">
    <cfRule type="expression" dxfId="37" priority="216">
      <formula>AND(LEN($H105)&lt;=1,$E105&lt;&gt;"")</formula>
    </cfRule>
  </conditionalFormatting>
  <conditionalFormatting sqref="N105 P105:W105">
    <cfRule type="expression" dxfId="36" priority="221">
      <formula>AND(LEN($H105)&lt;=1,$E105&lt;&gt;"")</formula>
    </cfRule>
  </conditionalFormatting>
  <conditionalFormatting sqref="B126:G126 J126 L126:N126 P126 R126:W126">
    <cfRule type="expression" dxfId="35" priority="162">
      <formula>AND(LEN($H126)&lt;=1,$E126&lt;&gt;"")</formula>
    </cfRule>
  </conditionalFormatting>
  <conditionalFormatting sqref="B127 J127 L127:N127 P127 R127:W127 D127:G127">
    <cfRule type="expression" dxfId="34" priority="178">
      <formula>AND(LEN($H127)&lt;=1,$E127&lt;&gt;"")</formula>
    </cfRule>
  </conditionalFormatting>
  <conditionalFormatting sqref="C127">
    <cfRule type="expression" dxfId="33" priority="48">
      <formula>AND(LEN($H127)&lt;=1,$E127&lt;&gt;"")</formula>
    </cfRule>
  </conditionalFormatting>
  <conditionalFormatting sqref="B76 L76 I76 D76:G76">
    <cfRule type="expression" dxfId="32" priority="47">
      <formula>AND(LEN($H76)&lt;=1,$E76&lt;&gt;"")</formula>
    </cfRule>
  </conditionalFormatting>
  <conditionalFormatting sqref="H76">
    <cfRule type="expression" dxfId="31" priority="45">
      <formula>AND(LEN($H76)&lt;=1,$E76&lt;&gt;"")</formula>
    </cfRule>
  </conditionalFormatting>
  <conditionalFormatting sqref="J76">
    <cfRule type="expression" dxfId="30" priority="44">
      <formula>AND(LEN($H76)&lt;=1,$E76&lt;&gt;"")</formula>
    </cfRule>
  </conditionalFormatting>
  <conditionalFormatting sqref="K76">
    <cfRule type="expression" dxfId="29" priority="43">
      <formula>AND(LEN($H76)&lt;=1,$E76&lt;&gt;"")</formula>
    </cfRule>
  </conditionalFormatting>
  <conditionalFormatting sqref="C76">
    <cfRule type="expression" dxfId="28" priority="46">
      <formula>AND(LEN($H76)&lt;=1,$E76&lt;&gt;"")</formula>
    </cfRule>
  </conditionalFormatting>
  <conditionalFormatting sqref="Q72:W72">
    <cfRule type="expression" dxfId="27" priority="26" stopIfTrue="1">
      <formula>OR(Q72="",LEN($H72)&lt;=1)</formula>
    </cfRule>
    <cfRule type="expression" dxfId="26" priority="27" stopIfTrue="1">
      <formula>Q72&lt;=0</formula>
    </cfRule>
    <cfRule type="expression" dxfId="25" priority="28" stopIfTrue="1">
      <formula>Q72&lt;1</formula>
    </cfRule>
    <cfRule type="expression" dxfId="24" priority="29">
      <formula>Q72&gt;=1</formula>
    </cfRule>
  </conditionalFormatting>
  <conditionalFormatting sqref="I72 B72:G72 L72:N72 P72:W72">
    <cfRule type="expression" dxfId="23" priority="25">
      <formula>AND(LEN($H72)&lt;=1,$E72&lt;&gt;"")</formula>
    </cfRule>
  </conditionalFormatting>
  <conditionalFormatting sqref="H72">
    <cfRule type="expression" dxfId="22" priority="24">
      <formula>AND(LEN($H72)&lt;=1,$E72&lt;&gt;"")</formula>
    </cfRule>
  </conditionalFormatting>
  <conditionalFormatting sqref="J72">
    <cfRule type="expression" dxfId="21" priority="23">
      <formula>AND(LEN($H72)&lt;=1,$E72&lt;&gt;"")</formula>
    </cfRule>
  </conditionalFormatting>
  <conditionalFormatting sqref="K72">
    <cfRule type="expression" dxfId="20" priority="22">
      <formula>AND(LEN($H72)&lt;=1,$E72&lt;&gt;"")</formula>
    </cfRule>
  </conditionalFormatting>
  <conditionalFormatting sqref="O72">
    <cfRule type="expression" dxfId="19" priority="17">
      <formula>AND(LEN($H72)&lt;=1,$E72&lt;&gt;"")</formula>
    </cfRule>
    <cfRule type="expression" dxfId="18" priority="18" stopIfTrue="1">
      <formula>O72=""</formula>
    </cfRule>
    <cfRule type="expression" dxfId="17" priority="19" stopIfTrue="1">
      <formula>O72&lt;=0</formula>
    </cfRule>
    <cfRule type="expression" dxfId="16" priority="20" stopIfTrue="1">
      <formula>O72&lt;1</formula>
    </cfRule>
    <cfRule type="expression" dxfId="15" priority="21">
      <formula>O72&gt;=1</formula>
    </cfRule>
  </conditionalFormatting>
  <conditionalFormatting sqref="I71 E71:G71">
    <cfRule type="expression" dxfId="14" priority="16">
      <formula>AND(LEN($H71)&lt;=1,$E71&lt;&gt;"")</formula>
    </cfRule>
  </conditionalFormatting>
  <conditionalFormatting sqref="H71">
    <cfRule type="expression" dxfId="13" priority="15">
      <formula>AND(LEN($H71)&lt;=1,$E71&lt;&gt;"")</formula>
    </cfRule>
  </conditionalFormatting>
  <conditionalFormatting sqref="O35">
    <cfRule type="expression" dxfId="12" priority="11" stopIfTrue="1">
      <formula>O35=""</formula>
    </cfRule>
    <cfRule type="expression" dxfId="11" priority="12" stopIfTrue="1">
      <formula>O35&lt;=0</formula>
    </cfRule>
    <cfRule type="expression" dxfId="10" priority="13" stopIfTrue="1">
      <formula>O35&lt;1</formula>
    </cfRule>
    <cfRule type="expression" dxfId="9" priority="14">
      <formula>O35&gt;=1</formula>
    </cfRule>
  </conditionalFormatting>
  <conditionalFormatting sqref="Q35:W35">
    <cfRule type="expression" dxfId="8" priority="7" stopIfTrue="1">
      <formula>OR(Q35="",LEN($H35)&lt;=1)</formula>
    </cfRule>
    <cfRule type="expression" dxfId="7" priority="8" stopIfTrue="1">
      <formula>Q35&lt;=0</formula>
    </cfRule>
    <cfRule type="expression" dxfId="6" priority="9" stopIfTrue="1">
      <formula>Q35&lt;1</formula>
    </cfRule>
    <cfRule type="expression" dxfId="5" priority="10">
      <formula>Q35&gt;=1</formula>
    </cfRule>
  </conditionalFormatting>
  <conditionalFormatting sqref="B35:D35 J35:W35">
    <cfRule type="expression" dxfId="4" priority="6">
      <formula>AND(LEN($H35)&lt;=1,$E35&lt;&gt;"")</formula>
    </cfRule>
  </conditionalFormatting>
  <conditionalFormatting sqref="H35">
    <cfRule type="expression" dxfId="3" priority="3">
      <formula>AND(LEN($H35)&lt;=1,$E35&lt;&gt;"")</formula>
    </cfRule>
  </conditionalFormatting>
  <conditionalFormatting sqref="E35:F35">
    <cfRule type="expression" dxfId="2" priority="4">
      <formula>AND(LEN($H35)&lt;=1,$E35&lt;&gt;"")</formula>
    </cfRule>
  </conditionalFormatting>
  <conditionalFormatting sqref="G35">
    <cfRule type="expression" dxfId="1" priority="2">
      <formula>AND(LEN($H35)&lt;=1,$E35&lt;&gt;"")</formula>
    </cfRule>
  </conditionalFormatting>
  <conditionalFormatting sqref="I35">
    <cfRule type="expression" dxfId="0" priority="1">
      <formula>AND(LEN($H35)&lt;=1,$E35&lt;&gt;"")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type="list" allowBlank="1" showInputMessage="1" showErrorMessage="1" sqref="B52 B60 B62 B64 B104 B112 B119 B71:B82 B48:B50 B89:B97 B126:B128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2 O119 O71:O82 O48:O52 O60:O64 O126:O128 O89:O97 O104:O105 O34:O41" xr:uid="{00000000-0002-0000-0100-000002000000}"/>
    <dataValidation allowBlank="1" showInputMessage="1" showErrorMessage="1" promptTitle="WARNING" prompt="As default the target is set based on a formula showing the WP overall target date as stated in the WP scope worksheet.  " sqref="K52 K60 K62 K64 K104 K112 K119 K71:K82 K48:K50 K89:K97 K126:K128 K34:K38" xr:uid="{00000000-0002-0000-0100-000003000000}"/>
    <dataValidation allowBlank="1" showInputMessage="1" showErrorMessage="1" promptTitle="WARNING!" prompt="As default the target is set based on a formula showing the WP overall target date as stated in the WP scope worksheet.  " sqref="K51 K61 K63 K105 K39:K41" xr:uid="{00000000-0002-0000-0100-000005000000}"/>
    <dataValidation allowBlank="1" showInputMessage="1" showErrorMessage="1" promptTitle="DON'T EDIT!" prompt="The value is looked up based on WP item applicability." sqref="H112 H119 H71:H82 H48:H52 H60:H64 H89:H97 H104:H105 H126:H128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dimension ref="A1:C4"/>
  <sheetViews>
    <sheetView workbookViewId="0">
      <selection activeCell="C3" sqref="C3"/>
    </sheetView>
  </sheetViews>
  <sheetFormatPr defaultRowHeight="15"/>
  <cols>
    <col min="1" max="1" width="12.28515625" style="123" customWidth="1"/>
    <col min="2" max="2" width="10.42578125" style="123" bestFit="1" customWidth="1"/>
    <col min="3" max="3" width="74.42578125" style="123" customWidth="1"/>
    <col min="4" max="16384" width="9.140625" style="121"/>
  </cols>
  <sheetData>
    <row r="1" spans="1:3" ht="55.5" customHeight="1">
      <c r="A1" s="219" t="s">
        <v>263</v>
      </c>
      <c r="B1" s="220"/>
      <c r="C1" s="221"/>
    </row>
    <row r="2" spans="1:3">
      <c r="A2" s="122" t="s">
        <v>264</v>
      </c>
      <c r="B2" s="122" t="s">
        <v>265</v>
      </c>
      <c r="C2" s="122" t="s">
        <v>266</v>
      </c>
    </row>
    <row r="3" spans="1:3" ht="210">
      <c r="A3" s="123" t="s">
        <v>267</v>
      </c>
      <c r="B3" s="129" t="s">
        <v>277</v>
      </c>
      <c r="C3" s="133" t="s">
        <v>293</v>
      </c>
    </row>
    <row r="4" spans="1:3">
      <c r="A4" s="123" t="s">
        <v>268</v>
      </c>
      <c r="B4" s="129" t="s">
        <v>278</v>
      </c>
      <c r="C4" s="123" t="s">
        <v>269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2022-05-23T07:16:02Z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